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3820"/>
  <bookViews>
    <workbookView xWindow="-15" yWindow="6630" windowWidth="20730" windowHeight="6210"/>
  </bookViews>
  <sheets>
    <sheet name="PARQUE REC. VALLECILLO" sheetId="2" r:id="rId1"/>
  </sheets>
  <definedNames>
    <definedName name="_xlnm.Print_Area" localSheetId="0">'PARQUE REC. VALLECILLO'!$A$1:$H$139</definedName>
  </definedNames>
  <calcPr calcId="145621"/>
</workbook>
</file>

<file path=xl/calcChain.xml><?xml version="1.0" encoding="utf-8"?>
<calcChain xmlns="http://schemas.openxmlformats.org/spreadsheetml/2006/main">
  <c r="H78" i="2" l="1"/>
  <c r="A78" i="2"/>
  <c r="A84" i="2" l="1"/>
  <c r="H72" i="2" l="1"/>
  <c r="E72" i="2"/>
  <c r="E58" i="2"/>
  <c r="H58" i="2" s="1"/>
  <c r="E56" i="2"/>
  <c r="E52" i="2"/>
  <c r="E54" i="2"/>
  <c r="E50" i="2"/>
  <c r="H50" i="2" s="1"/>
  <c r="E70" i="2"/>
  <c r="H70" i="2" s="1"/>
  <c r="E62" i="2"/>
  <c r="H62" i="2" s="1"/>
  <c r="E66" i="2"/>
  <c r="H66" i="2" s="1"/>
  <c r="E68" i="2"/>
  <c r="H68" i="2" s="1"/>
  <c r="A41" i="2"/>
  <c r="A43" i="2"/>
  <c r="A45" i="2"/>
  <c r="A48" i="2"/>
  <c r="A50" i="2" s="1"/>
  <c r="A52" i="2" s="1"/>
  <c r="A54" i="2" s="1"/>
  <c r="A56" i="2" s="1"/>
  <c r="A58" i="2" s="1"/>
  <c r="A62" i="2" s="1"/>
  <c r="A64" i="2" s="1"/>
  <c r="A66" i="2" s="1"/>
  <c r="A68" i="2" s="1"/>
  <c r="E41" i="2"/>
  <c r="H41" i="2"/>
  <c r="H120" i="2"/>
  <c r="A88" i="2"/>
  <c r="A90" i="2" s="1"/>
  <c r="A92" i="2" s="1"/>
  <c r="A94" i="2" s="1"/>
  <c r="A96" i="2" s="1"/>
  <c r="A98" i="2" s="1"/>
  <c r="A102" i="2" s="1"/>
  <c r="A104" i="2" s="1"/>
  <c r="A106" i="2" s="1"/>
  <c r="A108" i="2" s="1"/>
  <c r="A110" i="2" s="1"/>
  <c r="A112" i="2" s="1"/>
  <c r="A114" i="2" s="1"/>
  <c r="A116" i="2" s="1"/>
  <c r="A118" i="2" s="1"/>
  <c r="A120" i="2" s="1"/>
  <c r="A124" i="2" s="1"/>
  <c r="A129" i="2" s="1"/>
  <c r="A132" i="2" s="1"/>
  <c r="H118" i="2"/>
  <c r="E88" i="2"/>
  <c r="E129" i="2"/>
  <c r="H129" i="2" s="1"/>
  <c r="E92" i="2"/>
  <c r="H92" i="2" s="1"/>
  <c r="E94" i="2"/>
  <c r="E96" i="2"/>
  <c r="E98" i="2" s="1"/>
  <c r="H98" i="2" s="1"/>
  <c r="E82" i="2"/>
  <c r="H82" i="2" s="1"/>
  <c r="E84" i="2"/>
  <c r="A19" i="2"/>
  <c r="A21" i="2" s="1"/>
  <c r="A23" i="2" s="1"/>
  <c r="A25" i="2" s="1"/>
  <c r="A27" i="2" s="1"/>
  <c r="A29" i="2" s="1"/>
  <c r="A31" i="2" s="1"/>
  <c r="A33" i="2" s="1"/>
  <c r="H64" i="2"/>
  <c r="H56" i="2"/>
  <c r="H124" i="2"/>
  <c r="H116" i="2"/>
  <c r="H114" i="2"/>
  <c r="H112" i="2"/>
  <c r="H110" i="2"/>
  <c r="H108" i="2"/>
  <c r="H106" i="2"/>
  <c r="H104" i="2"/>
  <c r="H102" i="2"/>
  <c r="H94" i="2"/>
  <c r="H90" i="2"/>
  <c r="H88" i="2"/>
  <c r="H48" i="2"/>
  <c r="H52" i="2"/>
  <c r="H54" i="2"/>
  <c r="H84" i="2"/>
  <c r="H76" i="2"/>
  <c r="H45" i="2"/>
  <c r="H43" i="2"/>
  <c r="H39" i="2"/>
  <c r="H37" i="2"/>
  <c r="H33" i="2"/>
  <c r="H31" i="2"/>
  <c r="H29" i="2"/>
  <c r="H27" i="2"/>
  <c r="H25" i="2"/>
  <c r="H23" i="2"/>
  <c r="H21" i="2"/>
  <c r="H19" i="2"/>
  <c r="H17" i="2"/>
  <c r="H132" i="2"/>
  <c r="H135" i="2" l="1"/>
  <c r="H136" i="2" s="1"/>
  <c r="H137" i="2" s="1"/>
  <c r="H96" i="2"/>
</calcChain>
</file>

<file path=xl/sharedStrings.xml><?xml version="1.0" encoding="utf-8"?>
<sst xmlns="http://schemas.openxmlformats.org/spreadsheetml/2006/main" count="151" uniqueCount="107">
  <si>
    <t>CONCEPTO</t>
  </si>
  <si>
    <t>CANT.</t>
  </si>
  <si>
    <t>P.U.</t>
  </si>
  <si>
    <t>IMPORTE</t>
  </si>
  <si>
    <t>M2</t>
  </si>
  <si>
    <t>M3</t>
  </si>
  <si>
    <t>ML</t>
  </si>
  <si>
    <t>PZA</t>
  </si>
  <si>
    <t>ROLLO</t>
  </si>
  <si>
    <t>IVA</t>
  </si>
  <si>
    <t>TOTAL</t>
  </si>
  <si>
    <t>FOLIO No.</t>
  </si>
  <si>
    <t>SECRETARIA DE INFRAESTRUCTURA</t>
  </si>
  <si>
    <t>SUBSECRETARIA DE CONSTRUCCION</t>
  </si>
  <si>
    <t xml:space="preserve">DIRECCION DE PROYECTOS </t>
  </si>
  <si>
    <t>CATALOGO A</t>
  </si>
  <si>
    <t>LICITACION:</t>
  </si>
  <si>
    <t>CONSECUTIVO</t>
  </si>
  <si>
    <t>No. CPTO.</t>
  </si>
  <si>
    <t>UNID.</t>
  </si>
  <si>
    <t>PRECIO CON LETRA</t>
  </si>
  <si>
    <t>VARIOS</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</si>
  <si>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</si>
  <si>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</si>
  <si>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</si>
  <si>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</si>
  <si>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</si>
  <si>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IMPORTE TOTAL CON LETRA:</t>
  </si>
  <si>
    <t>MUNICIPIO :   VALLECILLO, N.L.</t>
  </si>
  <si>
    <t>MEDIDOR DE FLUJO DE 2" INCLUYE TODO LO NECESARIO PARA SU FUNCIONAMIENTO.</t>
  </si>
  <si>
    <t>PAQUETE DE BOMBEO SOLAR SUMERGIBLE DE 5 HP CON UN GASTO DE 10 LPS. INCLUYE : SISTEMA GENERADOR  FOTOVOLTAICO, BOMBA DE APLICACIÓN SOLAR SUMERGIBLE,  CONTROLADOR DE CARGA, BATERIA DE APLICACION, GABINETE METALICO PARA INTERPERIE, LOTE DE MATERIALES PARA CONEXION; CABLE, TUBO, PVC, CONEXIONES Y TODO LO NECESARIO PARA SU FUNCIONAMIENTO.</t>
  </si>
  <si>
    <t>SUMINISTRO Y COLOCACION DE MANOMETRO DE GLICERINA 250 LBS INCLUYE TODO LO NECESARIO PARA SU CORRECTO FUNCIONAMIENTO.</t>
  </si>
  <si>
    <t>BASE DE CONCRETO PARA SUCCION Y DESCARGA DE BOMBA UBICADA EN POZO INCLUYE: PLACA DE ASENTAMIENTO DE 1/2" DE ESPESOR, TUBERIA DE FO. GO. DE 2" DE DIAMETRO EN POZO Y CARRETES, BRIDAS Y TODO LO NECESARIO PARA SU FUNCIONAMIENTO.</t>
  </si>
  <si>
    <t>REHABILITACIÓN DE ASADORES</t>
  </si>
  <si>
    <t xml:space="preserve">INSTALACIÓN DE LLAVE TIPO MARIPOSA DE LATÓN JUNTO A AREA DE ASADOR, A UNA ALTURA DE 1M CON TUBERIA GALVANIZADA DE
1/2". INCLUYE TENDIDO DE TUBERIA, CODOS, NIPLES, PRUEBAS, MANO DE OBRA, MATERIALES Y TODO LO NECESARIO PARA SU CORRECTA INSTALACIÓN.
</t>
  </si>
  <si>
    <t>REJA PERIMETRAL</t>
  </si>
  <si>
    <t>EQUIPO DE BOMBEO SOLAR</t>
  </si>
  <si>
    <t>OBRA           :  CONSTRUCCIÓN DE PARQUE RECREATIVO EN LA COMUNIDAD  DE PALO ALTO</t>
  </si>
  <si>
    <t>UBICACION : COMUNIDAD DE PALO ALTO</t>
  </si>
  <si>
    <t>SUMINISTRO Y COLOCACION DE  VALVULA MARIPOSA DE 2" INCLUYE TODO LO NECESARIO  PARA SU CORRECTO FUNCIONAMIENTO.</t>
  </si>
  <si>
    <t>SUMINSTRO Y COLOCACION DE EQUIPO DE FILTRADO  MARCA AZUD, INCLUYE TODO LO NECESARIO PARA SU CORRECTO FUNCIONAMIENTO.</t>
  </si>
  <si>
    <t>SUMINSTRO Y COLOCACION DE VALVULA DE ALIVIO DE PRESION DE 2", INCLUYE TODO LO NECESARIO PARA SU CORRECTO FUNCIONAMIENTO.</t>
  </si>
  <si>
    <t>FECHA:</t>
  </si>
  <si>
    <t>PROYECTO : CONSTRUCCIÓN DE PARQUE RECREATIVO EN LA COMUNIDAD  DE PALO ALTO EN EL MUNICIPIO DE VALLECILLO</t>
  </si>
  <si>
    <t>52120003</t>
  </si>
  <si>
    <t>52120004</t>
  </si>
  <si>
    <t xml:space="preserve">PLANTADO DE ARBOL ANACAHUITA. INCLUYE: EXCAVACION DE 1.5X1.5X1.2 MTS. DE PROFUNDIDAD RETIRANDO EL PRODUCTO DE LA EXCAVACION, COLOCACION DE UN TUBO PERFORADO EN UNA DE LAS ESQUINAS DE LA EXCAVACION, DE P.V.C. DE 4” DE DIAM. Y 1.2 M DE PROFUNDIDAD CON UN CODO DE 90º EN SU EXTREMO Y RELLENO CON GRAVA PARA CONFORMACION DEL DREN CON GRAVA DE 10 CM DE ESPESOR PARA CONFORMACION DEL CAJETE CON TIERRA VEGETAL, ARENA Y MATERIAL ORGANICO 1.10 M DE ESPESOR Y EN PROPORCIONES 50:30:20 RESPECTIVAMENTE PARA SIEMBRA DEL ARBOL,TENSADO CON 3 LINEAS DE ALAMBRE PROTEGIENDO CON MANGUERA POLIDUCTO LOS PUNTOS DE CONTACTO CON EL ARBOL PARA RIEGO.
</t>
  </si>
  <si>
    <t>52120009</t>
  </si>
  <si>
    <t>52120010</t>
  </si>
  <si>
    <t>PLANTADO DE ARBOL ALAMO DE RIO O SICOMORO (PLATANUS OCCIDENTALIS). INCLUYE: EXCAVACION DE 1.5X1.5X1.2 MTS. DE PROFUNDIDAD RETIRANDO EL PRODUCTO DE LA EXCAVACION, COLOCACION DE UN TUBO PERFORADO EN UNA DE LAS ESQUINAS DE LA EXCAVACION, DE P.V.C. DE 4” DE DIAM. Y 1.2 M DE PROFUNDIDAD CON UN CODO DE 90º EN SU EXTREMO Y RELLENO CON GRAVA PARA CONFORMACION DEL DREN CON GRAVA DE 10 CM DE ESPESOR PARA CONFORMACION DEL CAJETE CON TIERRA VEGETAL, ARENA Y MATERIAL ORGANICO 1.10 M DE ESPESOR Y EN PROPORCIONES 50:30:20 RESPECTIVAMENTE PARA SIEMBRA DEL ARBOL,TENSADO CON 3 LINEAS DE ALAMBRE PROTEGIENDO CON MANGUERA POLIDUCTO LOS PUNTOS DE CONTACTO CON EL ARBOL PARA RIEGO.</t>
  </si>
  <si>
    <t>52120013</t>
  </si>
  <si>
    <t>52120014</t>
  </si>
  <si>
    <t>PLANTADO DE ARBOL ENCINO ROBLE (QUERCUS POLYMORPHA). INCLUYE: EXCAVACION DE 1.5X1.5X1.2 MTS. DE PROFUNDIDAD RETIRANDO EL PRODUCTO DE LA EXCAVACION, COLOCACION DE UN TUBO PERFORADO EN UNA DE LAS ESQUINAS DE LA EXCAVACION, DE P.V.C. DE 4” DE DIAM. Y 1.2 M DE PROFUNDIDAD CON UN CODO DE 90º EN SU EXTREMO Y RELLENO CON GRAVA PARA CONFORMACION DEL DREN CON GRAVA DE 10 CM DE ESPESOR PARA CONFORMACION DEL CAJETE CON TIERRA VEGETAL, ARENA Y MATERIAL ORGANICO 1.10 M DE ESPESOR Y EN PROPORCIONES 50:30:20 RESPECTIVAMENTE PARA SIEMBRA DEL ARBOL,TENSADO CON 3 LINEAS DE ALAMBRE PROTEGIENDO CON MANGUERA POLIDUCTO LOS PUNTOS DE CONTACTO CON EL ARBOL PARA RIEGO.</t>
  </si>
  <si>
    <t>52120017</t>
  </si>
  <si>
    <t>52120018</t>
  </si>
  <si>
    <t>ARBORIZACIÓN</t>
  </si>
  <si>
    <t>JARDINERÍA</t>
  </si>
  <si>
    <t>52100001</t>
  </si>
  <si>
    <t>52100002</t>
  </si>
  <si>
    <t>SUMINISTRO Y EXTENDIDO DE TIERRA VEGETAL EN CAPAS DE 25 CMS DE ESPESOR, CON ARENA Y MATERIAL ORGANICO EN PROPORCIÓN 50-30-20, VOLUMEN MEDIDO EN SECCION, HERRAMIENTA, EQUIPO Y MANO DE OBRA</t>
  </si>
  <si>
    <t>52100003</t>
  </si>
  <si>
    <t>APLICACIÓN DE RIEGO PARA HIDRATAR CAPA DE TIERRA DE JARDIN PARA RECIBIR PASTO SAN AGUSTIN O EQUIVALENTE A RAZON DE 12 LTS./M2. (LAMINA DE 12 MM Ó 1/2 PULGADA POR RIEGO).</t>
  </si>
  <si>
    <t>52100004</t>
  </si>
  <si>
    <t>RIEGOS SUBSECUENTES DURANTE LA PRIMERA SEMANA, DESPUES DE LA SIEMBRA APLICAR 2  RIEGOS DIARIOS DE 5 LTS./M2. Y DESPUES APLICAR UN RIEGO DIARIO DE 7 LTS/M2.</t>
  </si>
  <si>
    <t>52100005</t>
  </si>
  <si>
    <t>MANTENIMIENTO GENERAL DE PASTO DURANTE 3 MESES, INCLUYE: DESHIERBAR, RECORTES, APLICACIÓN DE HIERBICIDAS Y ENRAIZADOR, MAQUINARIA Y SUS INSUMOS.</t>
  </si>
  <si>
    <t>52100006</t>
  </si>
  <si>
    <t>PLANTADO DE PASTO EN ROLLO TIPO SAN AGUSTIN SIMILAR. INCLUYE: FLETE, ACARREO, HERRAMIENTA, EQUIPO Y MANO DE OBRA.</t>
  </si>
  <si>
    <t>SUMINISTRO Y COLOCACIÓN DE PIEDRA GRAVA VOLCÁNICA TRITURADA, GRANULOMETRÍA COMPRENDIDA ENTRE 7 Y 15 MM Y COLOR ROJO, EXTENDIDA CON MEDIOS MANUALES SOBRE MALLA DE POLIPROPILENO NO TEJIDO, DE 150 MM/S DE PERMEABILIDAD AL AGUA, EXPRESADA COMO ÍNDICE DE VELOCIDAD, SEGÚN ISO 11058, Y 90 G/M² DE MASA SUPERFICIAL, CON FUNCIÓN ANTIHIERBAS, HASTA FORMAR UNA CAPA UNIFORME DE 5 CM DE ESPESOR MÍNIMO.</t>
  </si>
  <si>
    <t>DECORACIÓN Y TRATAMIENTO DE SUPERFICIES</t>
  </si>
  <si>
    <t>HIDRAULICO</t>
  </si>
  <si>
    <t>SUMINISTRO Y COLOCACIÓN DE MESA DE PÍCNIC RECTANGULAR (TIPO TABLON)  CAPACIDAD DE 8 PERSONAS  MODELO: MP-D. MARCA MONOPARK. FABRICADO DE SOLAREAS 1/4, PINTURA ELECTROESTÁTICA HORNEADA. INCLUYE: SUMINISTRO DE MATERIALES, ANCLAJE, HERRAMIENTA, MANO DE OBRA EQUIPO, DESPERDICIOS Y TODO LO NECESARIO PARA SU CORRECTA INSTALACIÓN.</t>
  </si>
  <si>
    <t>KG</t>
  </si>
  <si>
    <t xml:space="preserve">SUMINISTRO E INSTALACION DE REJA PERIMETRAL MODULAR MARCA DEACERO O SIMILIAR, LÍNEA CLASICA, MODULO DE 2M DE ANCHO X 2M DE ALTURA,COLOR A ELEGIR POR LA DEPENDENCIA, POSTE DE 3.10M, ANCLADO  DE POSTE CALIBRE 16 DE 2 1/4"X 2 1/4" EN BLOQUE DE CONCRETO F'C=150KG/CM2, DE 25 CM X 60 CM DE PROFUNDAD, INCLUYE: TAPA, ABRAZADERA, KIT DE BASE, POSTES Y ACCESORIOS GALVANIZADOS RECUBIERTOS CON PINTURA DE POLIÉSTER TERMOENDURECIDO, MANO DE OBRA Y HERRAMIENTAS.
</t>
  </si>
  <si>
    <t>PLANTILLAS DE CONCRETO SIMPLE F'c=100 KG/CM2 DE 5CM DE ESPESOR , SOBRE LA EXCAVACIÓN RECIENTE, APISONANDO LA SUPERFICIE DE LA EXCAVACIÓN CON PISÓN MECANICO. INCLUYE: MATERIALES, AGUA, DESPERDICIOS, EQUIPO, HERRAMIENTA Y MANO DE OBRA.</t>
  </si>
  <si>
    <t>PINTURA PARA RECUBRIMIENTO DE ESTRUCTURA METÁLICA APLICANDO UNA CAPA DE PRIMARIO DE 4 MILESIMAS DE PULGADA Y UNA DE ACABADO DE 6 MILESIMAS DE PULGADA, DEBIENDOSE SEGUIR LOS PROCEDIMIENTOS ESTABLECIDOS POR EL PROVEEDOR DE LA PINTURA, INCLUYE MATERIALES, LIMPIEZA CON CHORRO DE ARENA A METAL BLANCO (SSPC-SP-5), PREPARACION DE LA SUPERFICIE, ANDAMIOS, RETOQUES, EQUIPO, HERRAMIENTA Y MANO DE OBRA.</t>
  </si>
  <si>
    <t>MUERTO DE CONCRETO DE 40CM X40CM X50CM A BASE DE CONCRETO HECHO EN OBRA  F'c=200 KG/CM2, TMA 3/4", REVENIMIENTO MÍNIMO DE 18 CM, COLADO SEGÚN LAS NORMAS DEL ACI, CURADO CON MEMBRANA.INCLUYE: SUMINISTRO, COLOCACIÓN, VIBRADO, BOMBEO, DESPERDICIOS, MANO DE OBRA, HERRAMIENTAS Y EQUIPO.</t>
  </si>
  <si>
    <t>ASADOR</t>
  </si>
  <si>
    <t>SUMINISTRO Y COLOCACIÓN DE CUBIERTA DE LAMINA PINTRO R-101 CM O SIMILAR , INCLUYE: MATERIAL, EQUIPO, HERRAMIENTA, MANO DE OBRA Y TODO LO NECESARIO PARA SU CORRECTA EJECUCIÓN.</t>
  </si>
  <si>
    <t>SUMINISTRO E INSTALACIÓN DE CABLE THW CALIBRE 10, TIPO CONDUMEX O SIMILAR EN CARACTERÍSTICAS Y CALIDAD, INCLUYE: EQUIPO INDIVIDUAL DE PROTECCIÓN, GUIADO, LIMPIEZA DE DUCTO, MATERIALES, ACARREOS, INSTALACIÓN, PUNTAS, PRUEBAS, MANO DE OBRA, EQUIPO, HERRAMIENTA, LIMPIEZA DEL ÁREA DE TRABAJO Y TODO LO NECESARIO PARA SU CORRECTA EJECUCIÓN.</t>
  </si>
  <si>
    <t>LIMPIEZA FINAL DE LA OBRA</t>
  </si>
  <si>
    <t>LIMPIEZA FINAL DE LA OBRA Y DURANTE EL PERIODO DE EJECUCION DE LA MISMA. INCLUYE: RETIRO DE MATERIALES, SOBRANTES, DESPERDICIOS, ACARREOS, MATERIALES Y MANO DE OBRA.</t>
  </si>
  <si>
    <t>PLANTADO DE DURAZNILLO (CERCIS CABADESIS). INCLUYE: EXCAVACION DE 1.5X1.5X1.2 MTS. DE PROFUNDIDAD RETIRANDO EL PRODUCTO DE LA EXCAVACION, COLOCACION DE UN TUBO PERFORADO EN UNA DE LAS ESQUINAS DE LA EXCAVACION, DE P.V.C. DE 4” DE DIAM. Y 1.2 M DE PROFUNDIDAD CON UN CODO DE 90º EN SU EXTREMO Y RELLENO CON GRAVA PARA CONFORMACION DEL DREN CON GRAVA DE 10 CM DE ESPESOR PARA CONFORMACION DEL CAJETE CON TIERRA VEGETAL, ARENA Y MATERIAL ORGANICO 1.10 M DE ESPESOR Y EN PROPORCIONES 50:30:20 RESPECTIVAMENTE PARA SIEMBRA DEL ARBOL,TENSADO CON 3 LINEAS DE ALAMBRE PROTEGIENDO CON MANGUERA POLIDUCTO LOS PUNTOS DE CONTACTO CON EL ARBOL PARA RIEGO.</t>
  </si>
  <si>
    <t>PLANTADO DE MAGUEY CENIZO (AGAVE AMERICAN L.). INCLUYE: EXCAVACION DE 1.5X1.5X1.2 MTS. DE PROFUNDIDAD RETIRANDO EL PRODUCTO DE LA EXCAVACION, COLOCACION DE UN TUBO PERFORADO EN UNA DE LAS ESQUINAS DE LA EXCAVACION, DE P.V.C. DE 4” DE DIAM. Y 1.2 M DE PROFUNDIDAD CON UN CODO DE 90º EN SU EXTREMO Y RELLENO CON GRAVA PARA CONFORMACION DEL DREN CON GRAVA DE 10 CM DE ESPESOR PARA CONFORMACION DEL CAJETE CON TIERRA VEGETAL, ARENA Y MATERIAL ORGANICO 1.10 M DE ESPESOR Y EN PROPORCIONES 50:30:20 RESPECTIVAMENTE PARA SIEMBRA DEL ARBOL,TENSADO CON 3 LINEAS DE ALAMBRE PROTEGIENDO CON MANGUERA POLIDUCTO LOS PUNTOS DE CONTACTO CON EL ARBOL PARA RIEGO.</t>
  </si>
  <si>
    <t>TECHUMBRE</t>
  </si>
  <si>
    <t>DEMOLICIÓN DE BANCA REDONDA EXISTENTE INCLUYE:  MANO DE OBRA, MAQUINARIA, HERRAMIENTA, EQUIPO, EQUIPO DE CORTE,  Y ACAMELLONAMIENTO DE MATERIAL PARA SU RETIRO</t>
  </si>
  <si>
    <t>DEMOLICIÓN DE BANCA EXISTENTE  CUADRADA INCLUYE:  MANO DE OBRA, MAQUINARIA, HERRAMIENTA, EQUIPO, EQUIPO DE CORTE,  Y ACAMELLONAMIENTO DE MATERIAL PARA SU RETIRO</t>
  </si>
  <si>
    <t>SUMINISTRO Y COLOCACIÓN DE MURO DE BLOCK DE CONCRETO CURADO AL VAPOR DE 15 X 20 X 40 CM CON MORTERO CEMENTO-ARENA 1:5 A MEZCLA CORTADA. INCLUYE: MATERIALES, HERRAMIENTA, EQUIPO, ELEVACIONES, ACARREOS, ANDAMIAJES, MANO DE OBRA Y TODO LO NECESARIO PARA SU CORRECTA EJECUCIÓN..</t>
  </si>
  <si>
    <t>SUMINISTRO Y FABRICACIÓN DE PARRILAS DE 0.80 X 0.64 MTS DE VARILLA DE 1/8"DE ACERO INOXIDABLE SOLADADAS A MARCO DE ANGULO DE 3/4" CON PERFIL  METALICO LI, CON MESA DE TRABAJO ENTRE PARRILA CON ACABADO PULIDO DE 0.85 X 0.85M . INCLUYE: SUMINISTRO E INSTALACIÓN DE MATERIALES, HERRAMIENTA, MANO DE OBRA Y TODO LO NECESARIO PARA SU CORRECTA EJECUCION (VER DETALLE EN PLANO)</t>
  </si>
  <si>
    <t>LOSA PARA PARA BARRA DE 1.00 X 0.90M  A BASE DE CONCRETO F´C=250 KG/CM2, DE 10 CMS DE ESPESOR REFORZADA CON VR 1/2" @ 20 CMS EN  AMBOS SENTIDOS, INCLUYE: CIMBRA APARENTE, DESCIMBRADO, OCHAVOS EN LAS ESQUINAS Y FILETES, NIVELACIÓN, PLOMEO, ACABADO PULIDO, VIBRADO, CURADO, ANCLADO, LIMPIEZA Y DESPERDICIOS.</t>
  </si>
  <si>
    <t>CASTILLO DE CONCRETO DE 15 X 15 CM,  FABRICADO CON CONCRETO PREMEZCLADO EN PLANTA DOSIFICADORA DE F'C=200 KG/CM2, ARMADO CON 4 VRS. 3/8" Y  ESTRIBOS #2 @15CM. INCLUYE: MATERIALES, CIMBRA, DESCIMBRA, CURADO DE CONCRETO, ACERO DE REFUERZO, CORTES, ALAMBRE RECOCIDO,  HERRAMIENTA, EQUIPO, ELEVACIONES, ACARREOS, ANDAMIAJES Y MANO DE OBRA.</t>
  </si>
  <si>
    <t>EXCAVACION EN TERRENO PARA EL DESPLANTE DE DALA DE CIMENTACION, MATERIAL TIPO I Ó TIPO II POR MEDIOS MECANICOS O MANUALES,INCLUYE PERFILADO DE CAJON.</t>
  </si>
  <si>
    <t>SUMINISTRO Y FABRICACIÓN DE ESTRUCTURA  METÁLICA A BASE DE COLUMNAS DE TUBO DE 4" CÉDULA 40 DE 3.30 MTS DE ALTURA.  INCLUYE: PINTURA, CORTES, AGUJEROS, TALADRADOS, PLACAS, PLACAS DE APOYO DE 17 X17CMS X 3/8",  EQUIPO DE CORTE, MÁQUINAS DE SOLDAR, SOLDADURAS, SANBLASTEO, MANIOBRAS, HERRAMIENTA, EQUIPO, MANO DE OBRA Y TODO LO NECESARIO PARA SU CORRECTA EJECUCIÓN.</t>
  </si>
  <si>
    <t>SUMINISTRO Y FABRICACIÓN DE ESTRUCTURA  METÁLICA A BASE DE MONTÉN EN CAJÓN DE 6" CAL. 14 CON POLINES SENCILLOS DE 6" CAL. 14. INCLUYE: CORTES, AGUJEROS, TALADRADOS, PLACAS, EQUIPO DE CORTE, MÁQUINAS DE SOLDAR, SOLDADURAS, SANBLASTEO, MANIOBRAS, HERRAMIENTA, EQUIPO, MANO DE OBRA Y TODO LO NECESARIO PARA SU CORRECTA EJECUCIÓN.</t>
  </si>
  <si>
    <t xml:space="preserve">DALA DE CONCRETO ARMADO SECCION DE 0,25 X
0,35 ARMADO CON 6VRS 1/2" Y ESTRIBOS DE ALAMBRON@25CMS CONCRETO F´C200KG VIBRADO, INCLUYE: CIMBRA, MATERIALES, MANO DE OBRA Y TODO LO NECESARIO PARA SU CORRECTA EJECUCION.
</t>
  </si>
  <si>
    <t xml:space="preserve">SUMINISTRO E INSTALACIÓN DE TUBERIA GALVANIZADA DE 
1/2". INCLUYE: EXCAVACION DE ZANJA A CIELO ABIERTO, A PROFUNDIDAD VARIABLE, EN MATERIAL TIPO I Y  II, TENDIDO DE TUBERIA, CODOS, NIPLES, PRUEBAS, MANO DE OBRA, MATERIALES Y TODO LO NECESARIO PARA SU CORRECTA INSTALACIÓN.
</t>
  </si>
  <si>
    <t>SUMINISTRO Y COLOCACION DE TUBERIA DE PVC DE 2" RD 26 INCLUYE: HERRAMIENTA, MATERIAL Y TODO LO QUE SEA NECESARIO PARA SU CORRECTA EJECUCIÓN.</t>
  </si>
  <si>
    <t>REHABILITACION DE ASADOR SIMPLE, INCLUYE RETIRO DE AFINE EXISTENTE Y COLOCACION DE PIEDRA LAJA DE LA REGION EN MUROS, LADRILLO DE MILPA EN AREA DE FUEGO Y SUSTITUCION DE PARRILLA EXISTENTE, HERRAMIENTA, MATERIAL Y TODO LO QUE SEA NECESARIO PARA SU CORRECTA EJECUCIÓN.</t>
  </si>
  <si>
    <t>REHABILITACION DE ASADOR DOBLE, INCLUYE RETIRO DE AFINE EXISTENTE Y COLOCACION DE PIEDRA LAJA DE LA REGION EN MUROS, LADRILLO DE MILPA EN AREA DE FUEGO Y SUSTITUCION DE PARRILLA EXISTENTE ,HERRAMIENTA, MATERIAL Y TODO LO QUE SEA NECESARIO PARA SU CORRECTA EJECUCIÓN.</t>
  </si>
  <si>
    <t>TRAZO , LIMPIEZA, DESPALME DE TIERRA VEGETAL, NIVELACION DE TERRENO, CORRIDA DE NIVELES Y EJES EN TERRENO INCLUYE: HERRAMIENTA, MATERIAL Y TODO LO QUE SEA NECESARIO PARA SU CORRECTA EJECUCIÓN..</t>
  </si>
  <si>
    <t>SUMINISTRO DE PASTO EN ROLLO SAN AGUSTIN O SIMILAR INCLUYE: HERRAMIENTA, MATERIAL Y TODO LO QUE SEA NECESARIO PARA SU CORRECTA EJECUCIÓN.</t>
  </si>
  <si>
    <t>SUMINISTRO DE MAGUEY CENIZO CON DIAMETRO DE TRONCO 6”. INCLUYE: TODO LO QUE SEA NECESARIO PARA SU CORRECTA EJECUCIÓN.</t>
  </si>
  <si>
    <t>SUMINISTRO DE ARBOL ENCINO ROBLE CON DIAMETRO DE TRONCO 3”. INCLUYE: TODO LO QUE SEA NECESARIO PARA SU CORRECTA EJECUCIÓN.</t>
  </si>
  <si>
    <t>SUMINISTRO DE ARBOL ALAMO DE RIO O SICOMORO CON DIAMETRO DE TRONCO 3" INCLUYE: TODO LO QUE SEA NECESARIO PARA SU CORRECTA EJECUCIÓN.</t>
  </si>
  <si>
    <t xml:space="preserve">SUMINISTRO DE ARBOL ANACAHUITA CON DIAMETRO DE TRONCO 3”. INCLUYE: TODO LO QUE SEA NECESARIO PARA SU CORRECTA EJECUCIÓN.
</t>
  </si>
  <si>
    <t>SUMINISTRO DE ARBOL DURAZNILLO CON DIAMETRO DE TRONCO 3”. INCLUYE: TODO LO QUE SEA NECESARIO PARA SU CORRECTA EJECUCIÓN.</t>
  </si>
  <si>
    <t xml:space="preserve">ANEXO E-03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</si>
</sst>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9" x14ac:knownFonts="1">
    <font>
      <sz val="11"/>
      <color rgb="FF000000"/>
      <name val="Calibri"/>
      <family val="2"/>
      <charset val="204"/>
    </font>
    <font>
      <sz val="11"/>
      <color theme="1"/>
      <name val="Calibri"/>
      <family val="2"/>
      <scheme val="minor"/>
    </font>
    <font>
      <sz val="11"/>
      <color rgb="FF000000"/>
      <name val="Calibri"/>
      <family val="2"/>
      <charset val="204"/>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b/>
      <sz val="12"/>
      <color theme="1"/>
      <name val="Calibri"/>
      <family val="2"/>
      <scheme val="minor"/>
    </font>
    <font>
      <b/>
      <sz val="11"/>
      <name val="Calibri"/>
      <family val="2"/>
      <scheme val="minor"/>
    </font>
    <font>
      <b/>
      <sz val="10"/>
      <color rgb="FF000000"/>
      <name val="Calibri"/>
      <family val="2"/>
      <scheme val="minor"/>
    </font>
    <font>
      <b/>
      <sz val="10"/>
      <color theme="1"/>
      <name val="Calibri"/>
      <family val="2"/>
      <scheme val="minor"/>
    </font>
    <font>
      <sz val="10"/>
      <color theme="1"/>
      <name val="Calibri"/>
      <family val="2"/>
      <scheme val="minor"/>
    </font>
    <font>
      <b/>
      <sz val="12"/>
      <color theme="0"/>
      <name val="Calibri"/>
      <family val="2"/>
      <scheme val="minor"/>
    </font>
    <font>
      <sz val="10"/>
      <color theme="1"/>
      <name val="Arial"/>
      <family val="2"/>
    </font>
    <font>
      <sz val="9"/>
      <color theme="1"/>
      <name val="Calibri"/>
      <family val="2"/>
      <scheme val="minor"/>
    </font>
    <font>
      <b/>
      <sz val="8"/>
      <color rgb="FF000000"/>
      <name val="Calibri"/>
      <family val="2"/>
    </font>
    <font>
      <sz val="8"/>
      <color rgb="FF000000"/>
      <name val="Calibri"/>
      <family val="2"/>
    </font>
    <font>
      <b/>
      <sz val="10"/>
      <color theme="1"/>
      <name val="Arial"/>
      <family val="2"/>
    </font>
    <font>
      <sz val="11"/>
      <color rgb="FF000000"/>
      <name val="Calibri"/>
      <family val="2"/>
    </font>
    <font>
      <sz val="9"/>
      <name val="Calibri"/>
      <family val="2"/>
      <scheme val="minor"/>
    </font>
    <font>
      <sz val="8"/>
      <color rgb="FF000000"/>
      <name val="Calibri"/>
      <family val="2"/>
      <scheme val="minor"/>
    </font>
    <font>
      <sz val="8"/>
      <color theme="1"/>
      <name val="Calibri"/>
      <family val="2"/>
      <scheme val="minor"/>
    </font>
    <font>
      <b/>
      <sz val="9"/>
      <color theme="1"/>
      <name val="Calibri"/>
      <family val="2"/>
      <scheme val="minor"/>
    </font>
    <font>
      <sz val="10"/>
      <color indexed="8"/>
      <name val="Arial"/>
      <family val="2"/>
    </font>
    <font>
      <sz val="8"/>
      <name val="Calibri"/>
      <family val="2"/>
    </font>
    <font>
      <sz val="11"/>
      <name val="Calibri"/>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11">
    <border>
      <left/>
      <right/>
      <top/>
      <bottom/>
      <diagonal/>
    </border>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bottom style="thin">
        <color rgb="FFD0D7E5"/>
      </bottom>
      <diagonal/>
    </border>
  </borders>
  <cellStyleXfs count="18">
    <xf numFmtId="0" fontId="0" fillId="0" borderId="0"/>
    <xf numFmtId="44" fontId="2" fillId="0" borderId="0" applyFont="0" applyFill="0" applyBorder="0" applyAlignment="0" applyProtection="0"/>
    <xf numFmtId="39" fontId="9" fillId="0" borderId="1"/>
    <xf numFmtId="0" fontId="15" fillId="3" borderId="1">
      <alignment vertical="top"/>
    </xf>
    <xf numFmtId="0" fontId="17" fillId="0" borderId="0">
      <alignment horizontal="justify" vertical="top" wrapText="1"/>
    </xf>
    <xf numFmtId="4" fontId="17" fillId="0" borderId="0">
      <alignment horizontal="center" vertical="center" wrapText="1"/>
    </xf>
    <xf numFmtId="0" fontId="18" fillId="0" borderId="9">
      <alignment horizontal="center" vertical="center" wrapText="1"/>
    </xf>
    <xf numFmtId="0" fontId="1" fillId="0" borderId="1"/>
    <xf numFmtId="44" fontId="1" fillId="0" borderId="1" applyFont="0" applyFill="0" applyBorder="0" applyAlignment="0" applyProtection="0"/>
    <xf numFmtId="0" fontId="1" fillId="0" borderId="1"/>
    <xf numFmtId="0" fontId="26" fillId="0" borderId="1">
      <alignment vertical="top"/>
    </xf>
    <xf numFmtId="0" fontId="26" fillId="0" borderId="1">
      <alignment vertical="top"/>
    </xf>
    <xf numFmtId="0" fontId="1" fillId="0" borderId="1"/>
    <xf numFmtId="0" fontId="2" fillId="0" borderId="1"/>
    <xf numFmtId="44" fontId="2" fillId="0" borderId="1" applyFont="0" applyFill="0" applyBorder="0" applyAlignment="0" applyProtection="0"/>
    <xf numFmtId="0" fontId="2" fillId="0" borderId="1"/>
    <xf numFmtId="0" fontId="17" fillId="0" borderId="1">
      <alignment horizontal="justify" vertical="top" wrapText="1"/>
    </xf>
    <xf numFmtId="4" fontId="17" fillId="0" borderId="1">
      <alignment horizontal="center" vertical="center" wrapText="1"/>
    </xf>
  </cellStyleXfs>
  <cellXfs count="126">
    <xf numFmtId="0" fontId="0" fillId="0" borderId="0" xfId="0"/>
    <xf numFmtId="0" fontId="0" fillId="0" borderId="0" xfId="0"/>
    <xf numFmtId="0" fontId="3" fillId="0" borderId="0" xfId="0" applyFont="1" applyAlignment="1" applyProtection="1">
      <alignment vertical="top" wrapText="1"/>
    </xf>
    <xf numFmtId="44" fontId="3" fillId="0" borderId="0" xfId="1" applyFont="1" applyAlignment="1" applyProtection="1">
      <alignment horizontal="right" vertical="top" wrapText="1"/>
    </xf>
    <xf numFmtId="44" fontId="3" fillId="0" borderId="0" xfId="1" applyFont="1" applyAlignment="1" applyProtection="1">
      <alignment horizontal="left" vertical="top" wrapText="1"/>
      <protection locked="0"/>
    </xf>
    <xf numFmtId="0" fontId="3" fillId="0" borderId="0" xfId="0" applyFont="1" applyAlignment="1" applyProtection="1">
      <alignment horizontal="center" vertical="top" wrapText="1"/>
    </xf>
    <xf numFmtId="44" fontId="4" fillId="0" borderId="0" xfId="1" applyFont="1" applyAlignment="1" applyProtection="1">
      <alignment horizontal="right" vertical="top" wrapText="1"/>
    </xf>
    <xf numFmtId="44" fontId="4" fillId="0" borderId="0" xfId="1" applyFont="1" applyAlignment="1" applyProtection="1">
      <alignment horizontal="center" vertical="top" wrapText="1"/>
    </xf>
    <xf numFmtId="0" fontId="7" fillId="0" borderId="0" xfId="0" applyFont="1" applyAlignment="1" applyProtection="1">
      <alignment vertical="top" wrapText="1"/>
    </xf>
    <xf numFmtId="0" fontId="0" fillId="0" borderId="0" xfId="0" applyFont="1" applyAlignment="1">
      <alignment vertical="top" wrapText="1"/>
    </xf>
    <xf numFmtId="0" fontId="8" fillId="0" borderId="0" xfId="0" applyFont="1" applyAlignment="1" applyProtection="1">
      <alignment horizontal="justify" vertical="top" wrapText="1"/>
    </xf>
    <xf numFmtId="44" fontId="4" fillId="0" borderId="0" xfId="1" applyFont="1" applyAlignment="1">
      <alignment horizontal="right" vertical="top" wrapText="1"/>
    </xf>
    <xf numFmtId="44" fontId="4" fillId="0" borderId="0" xfId="1" applyFont="1" applyAlignment="1">
      <alignment vertical="top" wrapText="1"/>
    </xf>
    <xf numFmtId="39" fontId="6" fillId="0" borderId="1" xfId="2" applyFont="1" applyBorder="1" applyAlignment="1" applyProtection="1">
      <alignment horizontal="left" vertical="top" wrapText="1"/>
    </xf>
    <xf numFmtId="44" fontId="10" fillId="0" borderId="0" xfId="1" applyFont="1" applyAlignment="1">
      <alignment horizontal="left" vertical="top" wrapText="1"/>
    </xf>
    <xf numFmtId="39" fontId="3" fillId="0" borderId="1" xfId="2" applyFont="1" applyBorder="1" applyAlignment="1" applyProtection="1">
      <alignment vertical="top"/>
    </xf>
    <xf numFmtId="39" fontId="3" fillId="0" borderId="1" xfId="2" applyFont="1" applyBorder="1" applyAlignment="1" applyProtection="1">
      <alignment vertical="top" wrapText="1"/>
    </xf>
    <xf numFmtId="39" fontId="3" fillId="0" borderId="1" xfId="2" applyFont="1" applyBorder="1" applyAlignment="1" applyProtection="1">
      <alignment vertical="top" wrapText="1"/>
      <protection locked="0"/>
    </xf>
    <xf numFmtId="0" fontId="4" fillId="0" borderId="1" xfId="0" applyFont="1" applyBorder="1" applyAlignment="1">
      <alignment horizontal="center" vertical="top" wrapText="1"/>
    </xf>
    <xf numFmtId="0" fontId="4" fillId="0" borderId="1" xfId="0" applyFont="1" applyBorder="1" applyAlignment="1">
      <alignment horizontal="justify" vertical="top" wrapText="1"/>
    </xf>
    <xf numFmtId="0" fontId="11" fillId="0" borderId="0" xfId="0" quotePrefix="1" applyNumberFormat="1" applyFont="1" applyAlignment="1" applyProtection="1">
      <alignment horizontal="right" vertical="top" wrapText="1"/>
      <protection locked="0"/>
    </xf>
    <xf numFmtId="4" fontId="4" fillId="0" borderId="2" xfId="0" applyNumberFormat="1" applyFont="1" applyBorder="1" applyAlignment="1" applyProtection="1">
      <alignment horizontal="left" vertical="top" wrapText="1"/>
      <protection locked="0"/>
    </xf>
    <xf numFmtId="4" fontId="3" fillId="0" borderId="2" xfId="0" applyNumberFormat="1" applyFont="1" applyBorder="1" applyAlignment="1" applyProtection="1">
      <alignment vertical="top" wrapText="1"/>
      <protection locked="0"/>
    </xf>
    <xf numFmtId="0" fontId="12" fillId="2" borderId="3" xfId="0" applyFont="1" applyFill="1" applyBorder="1" applyAlignment="1">
      <alignment horizontal="center" vertical="top" wrapText="1"/>
    </xf>
    <xf numFmtId="0" fontId="12" fillId="2" borderId="4" xfId="0" applyFont="1" applyFill="1" applyBorder="1" applyAlignment="1">
      <alignment horizontal="center" vertical="top" wrapText="1"/>
    </xf>
    <xf numFmtId="44" fontId="12" fillId="2" borderId="4" xfId="1" applyFont="1" applyFill="1" applyBorder="1" applyAlignment="1" applyProtection="1">
      <alignment horizontal="center" vertical="top" wrapText="1"/>
      <protection locked="0"/>
    </xf>
    <xf numFmtId="4" fontId="12" fillId="2" borderId="4" xfId="0" applyNumberFormat="1" applyFont="1" applyFill="1" applyBorder="1" applyAlignment="1" applyProtection="1">
      <alignment horizontal="center" vertical="top" wrapText="1"/>
      <protection locked="0"/>
    </xf>
    <xf numFmtId="44" fontId="12" fillId="2" borderId="4"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44" fontId="14" fillId="0" borderId="0" xfId="1" applyFont="1" applyAlignment="1" applyProtection="1">
      <alignment horizontal="right" vertical="top" wrapText="1"/>
      <protection locked="0"/>
    </xf>
    <xf numFmtId="4" fontId="14" fillId="0" borderId="0" xfId="0" applyNumberFormat="1" applyFont="1" applyAlignment="1" applyProtection="1">
      <alignment vertical="top" wrapText="1"/>
      <protection locked="0"/>
    </xf>
    <xf numFmtId="0" fontId="14" fillId="3" borderId="0" xfId="0" applyFont="1" applyFill="1" applyAlignment="1">
      <alignment vertical="top" wrapText="1"/>
    </xf>
    <xf numFmtId="0" fontId="15" fillId="3" borderId="1" xfId="0" applyFont="1" applyFill="1" applyBorder="1" applyAlignment="1">
      <alignment vertical="top"/>
    </xf>
    <xf numFmtId="0" fontId="16" fillId="3" borderId="0" xfId="0" applyFont="1" applyFill="1" applyAlignment="1">
      <alignment vertical="top" wrapText="1"/>
    </xf>
    <xf numFmtId="44" fontId="14" fillId="3" borderId="0" xfId="1" applyFont="1" applyFill="1" applyAlignment="1" applyProtection="1">
      <alignment horizontal="right" vertical="top" wrapText="1"/>
      <protection locked="0"/>
    </xf>
    <xf numFmtId="4" fontId="14" fillId="3" borderId="0" xfId="0" applyNumberFormat="1" applyFont="1" applyFill="1" applyAlignment="1" applyProtection="1">
      <alignment vertical="top" wrapText="1"/>
      <protection locked="0"/>
    </xf>
    <xf numFmtId="44" fontId="14" fillId="3" borderId="0" xfId="1" applyFont="1" applyFill="1" applyAlignment="1" applyProtection="1">
      <alignment horizontal="right" vertical="top" wrapText="1"/>
    </xf>
    <xf numFmtId="0" fontId="14" fillId="4" borderId="0" xfId="0" applyFont="1" applyFill="1" applyAlignment="1">
      <alignment vertical="top" wrapText="1"/>
    </xf>
    <xf numFmtId="0" fontId="13" fillId="4" borderId="0" xfId="0" applyFont="1" applyFill="1" applyAlignment="1">
      <alignment vertical="top"/>
    </xf>
    <xf numFmtId="44" fontId="14" fillId="4" borderId="0" xfId="1" applyFont="1" applyFill="1" applyAlignment="1" applyProtection="1">
      <alignment horizontal="right" vertical="top"/>
      <protection locked="0"/>
    </xf>
    <xf numFmtId="44" fontId="14" fillId="4" borderId="0" xfId="1" applyFont="1" applyFill="1" applyAlignment="1" applyProtection="1">
      <alignment horizontal="right" vertical="top" wrapText="1"/>
      <protection locked="0"/>
    </xf>
    <xf numFmtId="4" fontId="14" fillId="4" borderId="0" xfId="0" applyNumberFormat="1" applyFont="1" applyFill="1" applyAlignment="1" applyProtection="1">
      <alignment vertical="top" wrapText="1"/>
      <protection locked="0"/>
    </xf>
    <xf numFmtId="0" fontId="17" fillId="0" borderId="0" xfId="0" applyFont="1" applyAlignment="1">
      <alignment horizontal="center" vertical="top" wrapText="1"/>
    </xf>
    <xf numFmtId="44" fontId="17" fillId="0" borderId="0" xfId="1" applyFont="1" applyAlignment="1" applyProtection="1">
      <alignment horizontal="right" vertical="top" wrapText="1"/>
      <protection locked="0"/>
    </xf>
    <xf numFmtId="44" fontId="17" fillId="0" borderId="0" xfId="1" applyFont="1" applyAlignment="1" applyProtection="1">
      <alignment horizontal="right" vertical="top" wrapText="1"/>
    </xf>
    <xf numFmtId="0" fontId="17" fillId="0" borderId="0" xfId="0" applyFont="1" applyAlignment="1">
      <alignment horizontal="justify" vertical="top" wrapText="1"/>
    </xf>
    <xf numFmtId="0" fontId="17" fillId="0" borderId="0" xfId="0" applyFont="1" applyAlignment="1" applyProtection="1">
      <alignment horizontal="justify" vertical="top" wrapText="1"/>
      <protection locked="0"/>
    </xf>
    <xf numFmtId="0" fontId="16" fillId="0" borderId="0" xfId="0" applyFont="1" applyAlignment="1">
      <alignment vertical="top" wrapText="1"/>
    </xf>
    <xf numFmtId="44" fontId="16" fillId="0" borderId="0" xfId="1" applyFont="1" applyAlignment="1">
      <alignment horizontal="right" vertical="top" wrapText="1"/>
    </xf>
    <xf numFmtId="4" fontId="16" fillId="0" borderId="0" xfId="0" applyNumberFormat="1" applyFont="1" applyAlignment="1">
      <alignment vertical="top" wrapText="1"/>
    </xf>
    <xf numFmtId="0" fontId="18" fillId="0" borderId="1" xfId="0" applyFont="1" applyFill="1" applyBorder="1" applyAlignment="1" applyProtection="1">
      <alignment horizontal="center" vertical="top" wrapText="1"/>
    </xf>
    <xf numFmtId="0" fontId="19" fillId="0" borderId="1" xfId="0" applyFont="1" applyFill="1" applyBorder="1" applyAlignment="1" applyProtection="1">
      <alignment horizontal="justify" vertical="top" wrapText="1"/>
    </xf>
    <xf numFmtId="44" fontId="14" fillId="0" borderId="0" xfId="1" applyFont="1" applyAlignment="1" applyProtection="1">
      <alignment horizontal="right" vertical="top" wrapText="1"/>
    </xf>
    <xf numFmtId="4" fontId="20" fillId="0" borderId="0" xfId="0" applyNumberFormat="1" applyFont="1" applyAlignment="1">
      <alignment vertical="top" wrapText="1"/>
    </xf>
    <xf numFmtId="44" fontId="13" fillId="0" borderId="5" xfId="1" applyFont="1" applyBorder="1" applyAlignment="1" applyProtection="1">
      <alignment horizontal="right" vertical="top" wrapText="1"/>
    </xf>
    <xf numFmtId="44" fontId="13" fillId="0" borderId="0" xfId="1" applyFont="1" applyAlignment="1" applyProtection="1">
      <alignment horizontal="right" vertical="top" wrapText="1"/>
    </xf>
    <xf numFmtId="0" fontId="16" fillId="0" borderId="1" xfId="0" applyFont="1" applyBorder="1" applyAlignment="1">
      <alignment vertical="top" wrapText="1"/>
    </xf>
    <xf numFmtId="0" fontId="13" fillId="0" borderId="0" xfId="0" applyFont="1" applyAlignment="1">
      <alignment vertical="top" wrapText="1"/>
    </xf>
    <xf numFmtId="0" fontId="21" fillId="0" borderId="0" xfId="0" applyFont="1" applyAlignment="1">
      <alignment vertical="center"/>
    </xf>
    <xf numFmtId="0" fontId="23" fillId="0" borderId="1" xfId="0" applyFont="1" applyFill="1" applyBorder="1" applyAlignment="1" applyProtection="1">
      <alignment horizontal="justify" vertical="top" wrapText="1"/>
    </xf>
    <xf numFmtId="0" fontId="17" fillId="0" borderId="0" xfId="0" applyFont="1" applyFill="1" applyAlignment="1">
      <alignment horizontal="justify" vertical="top" wrapText="1"/>
    </xf>
    <xf numFmtId="0" fontId="17" fillId="0" borderId="0" xfId="0" applyFont="1" applyFill="1" applyAlignment="1">
      <alignment horizontal="center" vertical="top" wrapText="1"/>
    </xf>
    <xf numFmtId="44" fontId="17" fillId="0" borderId="0" xfId="1" applyFont="1" applyFill="1" applyAlignment="1" applyProtection="1">
      <alignment horizontal="right" vertical="top" wrapText="1"/>
      <protection locked="0"/>
    </xf>
    <xf numFmtId="0" fontId="17" fillId="0" borderId="0" xfId="0" applyFont="1" applyFill="1" applyAlignment="1" applyProtection="1">
      <alignment horizontal="justify" vertical="top" wrapText="1"/>
      <protection locked="0"/>
    </xf>
    <xf numFmtId="44" fontId="17" fillId="0" borderId="0" xfId="1" applyFont="1" applyFill="1" applyAlignment="1" applyProtection="1">
      <alignment horizontal="right" vertical="top" wrapText="1"/>
    </xf>
    <xf numFmtId="0" fontId="0" fillId="0" borderId="0" xfId="0" applyFill="1"/>
    <xf numFmtId="0" fontId="3" fillId="0" borderId="0" xfId="0" applyFont="1" applyAlignment="1" applyProtection="1">
      <alignment vertical="center" wrapText="1"/>
    </xf>
    <xf numFmtId="0" fontId="3" fillId="0" borderId="0" xfId="0" applyFont="1" applyAlignment="1" applyProtection="1">
      <alignment horizontal="center" vertical="center" wrapText="1"/>
    </xf>
    <xf numFmtId="0" fontId="8" fillId="0" borderId="0" xfId="0" applyFont="1" applyAlignment="1">
      <alignment horizontal="center" vertical="center" wrapText="1"/>
    </xf>
    <xf numFmtId="39" fontId="3" fillId="0" borderId="1" xfId="2" applyFont="1" applyBorder="1" applyAlignment="1" applyProtection="1">
      <alignment vertical="center" wrapText="1"/>
    </xf>
    <xf numFmtId="0" fontId="4" fillId="0" borderId="1" xfId="0" applyFont="1" applyBorder="1" applyAlignment="1">
      <alignment horizontal="center" vertical="center" wrapText="1"/>
    </xf>
    <xf numFmtId="0" fontId="12" fillId="2" borderId="4" xfId="0" applyFont="1" applyFill="1" applyBorder="1" applyAlignment="1">
      <alignment horizontal="center" vertical="center" wrapText="1"/>
    </xf>
    <xf numFmtId="0" fontId="14" fillId="0" borderId="0" xfId="0" applyFont="1" applyAlignment="1">
      <alignment horizontal="center" vertical="center" wrapText="1"/>
    </xf>
    <xf numFmtId="0" fontId="14" fillId="3" borderId="0" xfId="0" applyFont="1" applyFill="1" applyAlignment="1">
      <alignment horizontal="center" vertical="center" wrapText="1"/>
    </xf>
    <xf numFmtId="0" fontId="17" fillId="0" borderId="0" xfId="0" applyFont="1" applyAlignment="1">
      <alignment horizontal="center" vertical="center" wrapText="1"/>
    </xf>
    <xf numFmtId="0" fontId="17" fillId="0" borderId="0" xfId="0" applyFont="1" applyFill="1" applyAlignment="1">
      <alignment horizontal="center" vertical="center" wrapText="1"/>
    </xf>
    <xf numFmtId="0" fontId="0" fillId="0" borderId="0" xfId="0" applyAlignment="1">
      <alignment vertical="center"/>
    </xf>
    <xf numFmtId="0" fontId="24" fillId="0" borderId="1" xfId="0" applyFont="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14" fillId="4" borderId="0" xfId="0" applyFont="1" applyFill="1" applyAlignment="1">
      <alignment horizontal="center" vertical="center" wrapText="1"/>
    </xf>
    <xf numFmtId="0" fontId="16" fillId="0" borderId="0" xfId="0" applyFont="1" applyAlignment="1">
      <alignment horizontal="center" vertical="center" wrapText="1"/>
    </xf>
    <xf numFmtId="4" fontId="12" fillId="2" borderId="4" xfId="0" applyNumberFormat="1" applyFont="1" applyFill="1" applyBorder="1" applyAlignment="1">
      <alignment horizontal="center" vertical="center" wrapText="1"/>
    </xf>
    <xf numFmtId="4" fontId="3" fillId="0" borderId="0" xfId="0" applyNumberFormat="1" applyFont="1" applyAlignment="1" applyProtection="1">
      <alignment horizontal="center" vertical="center" wrapText="1"/>
    </xf>
    <xf numFmtId="4" fontId="8" fillId="0" borderId="0" xfId="0" applyNumberFormat="1" applyFont="1" applyAlignment="1">
      <alignment horizontal="center" vertical="center" wrapText="1"/>
    </xf>
    <xf numFmtId="39" fontId="3" fillId="0" borderId="1" xfId="2" applyFont="1" applyBorder="1" applyAlignment="1" applyProtection="1">
      <alignment horizontal="center" vertical="center" wrapText="1"/>
    </xf>
    <xf numFmtId="4" fontId="4" fillId="0" borderId="2" xfId="0" applyNumberFormat="1" applyFont="1" applyBorder="1" applyAlignment="1">
      <alignment horizontal="center" vertical="center" wrapText="1"/>
    </xf>
    <xf numFmtId="4" fontId="14" fillId="0" borderId="0" xfId="0" applyNumberFormat="1" applyFont="1" applyAlignment="1">
      <alignment horizontal="center" vertical="center" wrapText="1"/>
    </xf>
    <xf numFmtId="4" fontId="14" fillId="3" borderId="0" xfId="0" applyNumberFormat="1" applyFont="1" applyFill="1" applyAlignment="1">
      <alignment horizontal="center" vertical="center" wrapText="1"/>
    </xf>
    <xf numFmtId="4" fontId="17" fillId="0" borderId="0" xfId="0" applyNumberFormat="1" applyFont="1" applyAlignment="1">
      <alignment horizontal="center" vertical="center" wrapText="1"/>
    </xf>
    <xf numFmtId="4" fontId="17" fillId="0" borderId="0" xfId="0" applyNumberFormat="1" applyFont="1" applyFill="1" applyAlignment="1">
      <alignment horizontal="center" vertical="center" wrapText="1"/>
    </xf>
    <xf numFmtId="4" fontId="24" fillId="0" borderId="1" xfId="0" applyNumberFormat="1" applyFont="1" applyFill="1" applyBorder="1" applyAlignment="1" applyProtection="1">
      <alignment horizontal="center" vertical="center" wrapText="1"/>
    </xf>
    <xf numFmtId="4" fontId="24" fillId="0" borderId="1" xfId="0" applyNumberFormat="1" applyFont="1" applyBorder="1" applyAlignment="1" applyProtection="1">
      <alignment horizontal="center" vertical="center" wrapText="1"/>
    </xf>
    <xf numFmtId="4" fontId="14" fillId="4" borderId="0" xfId="0" applyNumberFormat="1" applyFont="1" applyFill="1" applyAlignment="1">
      <alignment horizontal="center" vertical="center" wrapText="1"/>
    </xf>
    <xf numFmtId="4" fontId="16" fillId="0" borderId="0" xfId="0" applyNumberFormat="1" applyFont="1" applyAlignment="1">
      <alignment horizontal="center" vertical="center" wrapText="1"/>
    </xf>
    <xf numFmtId="0" fontId="0" fillId="0" borderId="0" xfId="0" applyAlignment="1">
      <alignment horizontal="center" vertical="center"/>
    </xf>
    <xf numFmtId="0" fontId="19" fillId="0" borderId="9" xfId="0" applyFont="1" applyBorder="1" applyAlignment="1">
      <alignment horizontal="left" vertical="top" wrapText="1"/>
    </xf>
    <xf numFmtId="0" fontId="19" fillId="0" borderId="1" xfId="0" applyFont="1" applyBorder="1" applyAlignment="1">
      <alignment horizontal="left" vertical="top" wrapText="1"/>
    </xf>
    <xf numFmtId="0" fontId="17" fillId="0" borderId="1" xfId="4" applyBorder="1">
      <alignment horizontal="justify" vertical="top" wrapText="1"/>
    </xf>
    <xf numFmtId="0" fontId="18" fillId="0" borderId="9" xfId="6">
      <alignment horizontal="center" vertical="center" wrapText="1"/>
    </xf>
    <xf numFmtId="0" fontId="17" fillId="0" borderId="1" xfId="4" applyFill="1" applyBorder="1">
      <alignment horizontal="justify" vertical="top" wrapText="1"/>
    </xf>
    <xf numFmtId="44" fontId="14" fillId="4" borderId="1" xfId="8" applyFont="1" applyFill="1" applyAlignment="1" applyProtection="1">
      <alignment horizontal="right" vertical="top"/>
      <protection locked="0"/>
    </xf>
    <xf numFmtId="44" fontId="14" fillId="4" borderId="1" xfId="8" applyFont="1" applyFill="1" applyAlignment="1" applyProtection="1">
      <alignment horizontal="right" vertical="top" wrapText="1"/>
      <protection locked="0"/>
    </xf>
    <xf numFmtId="44" fontId="14" fillId="4" borderId="1" xfId="8" applyFont="1" applyFill="1" applyAlignment="1" applyProtection="1">
      <alignment horizontal="right" vertical="top" wrapText="1"/>
    </xf>
    <xf numFmtId="44" fontId="17" fillId="0" borderId="1" xfId="8" applyFont="1" applyAlignment="1" applyProtection="1">
      <alignment horizontal="right" vertical="top" wrapText="1"/>
      <protection locked="0"/>
    </xf>
    <xf numFmtId="44" fontId="17" fillId="0" borderId="1" xfId="8" applyFont="1" applyAlignment="1" applyProtection="1">
      <alignment horizontal="right" vertical="top" wrapText="1"/>
    </xf>
    <xf numFmtId="0" fontId="23" fillId="0" borderId="1" xfId="7" applyFont="1" applyFill="1" applyBorder="1" applyAlignment="1" applyProtection="1">
      <alignment horizontal="justify" vertical="top" wrapText="1"/>
    </xf>
    <xf numFmtId="0" fontId="14" fillId="4" borderId="0" xfId="0" applyFont="1" applyFill="1" applyAlignment="1">
      <alignment horizontal="center" vertical="top" wrapText="1"/>
    </xf>
    <xf numFmtId="0" fontId="25" fillId="0" borderId="0" xfId="0" applyFont="1" applyAlignment="1">
      <alignment horizontal="center" vertical="top" wrapText="1"/>
    </xf>
    <xf numFmtId="4" fontId="17" fillId="0" borderId="0" xfId="0" applyNumberFormat="1" applyFont="1" applyAlignment="1" applyProtection="1">
      <alignment vertical="top" wrapText="1"/>
      <protection locked="0"/>
    </xf>
    <xf numFmtId="0" fontId="19" fillId="0" borderId="10" xfId="0" applyFont="1" applyBorder="1" applyAlignment="1">
      <alignment horizontal="left" vertical="top" wrapText="1"/>
    </xf>
    <xf numFmtId="0" fontId="17" fillId="0" borderId="1" xfId="13" applyFont="1" applyFill="1" applyAlignment="1">
      <alignment horizontal="justify" vertical="top" wrapText="1"/>
    </xf>
    <xf numFmtId="0" fontId="17" fillId="0" borderId="1" xfId="13" applyFont="1" applyAlignment="1">
      <alignment horizontal="center" vertical="center" wrapText="1"/>
    </xf>
    <xf numFmtId="0" fontId="17" fillId="0" borderId="1" xfId="0" applyFont="1" applyFill="1" applyBorder="1" applyAlignment="1">
      <alignment horizontal="center" vertical="center" wrapText="1"/>
    </xf>
    <xf numFmtId="4" fontId="17" fillId="0" borderId="1" xfId="0" applyNumberFormat="1" applyFont="1" applyBorder="1" applyAlignment="1">
      <alignment horizontal="center" vertical="center" wrapText="1"/>
    </xf>
    <xf numFmtId="0" fontId="22" fillId="0" borderId="1" xfId="0" applyFont="1" applyFill="1" applyBorder="1" applyAlignment="1">
      <alignment horizontal="justify" vertical="top" wrapText="1"/>
    </xf>
    <xf numFmtId="0" fontId="22" fillId="0" borderId="1" xfId="0" applyFont="1" applyFill="1" applyBorder="1" applyAlignment="1">
      <alignment horizontal="center" vertical="center" wrapText="1"/>
    </xf>
    <xf numFmtId="4" fontId="22" fillId="0" borderId="1" xfId="0" applyNumberFormat="1" applyFont="1" applyFill="1" applyBorder="1" applyAlignment="1">
      <alignment horizontal="center" vertical="center" wrapText="1"/>
    </xf>
    <xf numFmtId="0" fontId="27" fillId="0" borderId="1" xfId="15" applyFont="1" applyFill="1" applyBorder="1" applyAlignment="1">
      <alignment horizontal="left" vertical="top" wrapText="1"/>
    </xf>
    <xf numFmtId="0" fontId="28" fillId="0" borderId="1" xfId="15" applyFont="1" applyFill="1" applyBorder="1"/>
    <xf numFmtId="0" fontId="27" fillId="0" borderId="1" xfId="0" applyFont="1" applyFill="1" applyBorder="1" applyAlignment="1">
      <alignment horizontal="left" vertical="top" wrapText="1"/>
    </xf>
    <xf numFmtId="0" fontId="5" fillId="0" borderId="0" xfId="0" applyFont="1" applyAlignment="1" applyProtection="1">
      <alignment horizontal="center" vertical="top" wrapText="1"/>
    </xf>
    <xf numFmtId="0" fontId="6" fillId="0" borderId="0" xfId="0" applyFont="1" applyAlignment="1" applyProtection="1">
      <alignment horizontal="center" vertical="top" wrapText="1"/>
    </xf>
    <xf numFmtId="0" fontId="16" fillId="0" borderId="6" xfId="0" applyFont="1" applyBorder="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cellXfs>
  <cellStyles count="18">
    <cellStyle name="CELDA BASE" xfId="4"/>
    <cellStyle name="CELDA BASE 2" xfId="16"/>
    <cellStyle name="Moneda" xfId="1" builtinId="4"/>
    <cellStyle name="Moneda 2" xfId="8"/>
    <cellStyle name="Moneda 3" xfId="14"/>
    <cellStyle name="Normal" xfId="0" builtinId="0"/>
    <cellStyle name="Normal 103 3" xfId="11"/>
    <cellStyle name="Normal 2" xfId="9"/>
    <cellStyle name="Normal 22" xfId="10"/>
    <cellStyle name="Normal 3" xfId="12"/>
    <cellStyle name="Normal 4" xfId="7"/>
    <cellStyle name="Normal 5" xfId="13"/>
    <cellStyle name="Normal 6" xfId="15"/>
    <cellStyle name="Normal_ELECT. SENDERO-COLOMBIA" xfId="2"/>
    <cellStyle name="Numero Concepto" xfId="6"/>
    <cellStyle name="SUBTITULO" xfId="3"/>
    <cellStyle name="UNIDAD" xfId="5"/>
    <cellStyle name="UNIDAD 2"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7</xdr:row>
      <xdr:rowOff>44450</xdr:rowOff>
    </xdr:to>
    <xdr:pic>
      <xdr:nvPicPr>
        <xdr:cNvPr id="10" name="Imagen 9"/>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1"/>
  <sheetViews>
    <sheetView tabSelected="1" topLeftCell="B1" zoomScaleNormal="100" zoomScaleSheetLayoutView="100" zoomScalePageLayoutView="115" workbookViewId="0">
      <selection activeCell="G7" sqref="G7"/>
    </sheetView>
  </sheetViews>
  <sheetFormatPr baseColWidth="10" defaultRowHeight="15" x14ac:dyDescent="0.25"/>
  <cols>
    <col min="1" max="1" width="8.140625" customWidth="1"/>
    <col min="2" max="2" width="10.7109375" customWidth="1"/>
    <col min="3" max="3" width="49" customWidth="1"/>
    <col min="4" max="4" width="6.140625" style="77" customWidth="1"/>
    <col min="5" max="5" width="10.42578125" style="95" customWidth="1"/>
    <col min="6" max="6" width="14.28515625" customWidth="1"/>
    <col min="7" max="7" width="28.5703125" customWidth="1"/>
    <col min="8" max="8" width="24.85546875" customWidth="1"/>
  </cols>
  <sheetData>
    <row r="1" spans="1:8" x14ac:dyDescent="0.25">
      <c r="A1" s="2"/>
      <c r="B1" s="2"/>
      <c r="C1" s="2"/>
      <c r="D1" s="67"/>
      <c r="E1" s="83"/>
      <c r="F1" s="3"/>
      <c r="G1" s="2"/>
      <c r="H1" s="4" t="s">
        <v>11</v>
      </c>
    </row>
    <row r="2" spans="1:8" x14ac:dyDescent="0.25">
      <c r="A2" s="5"/>
      <c r="B2" s="5"/>
      <c r="C2" s="5"/>
      <c r="D2" s="68"/>
      <c r="E2" s="83"/>
      <c r="F2" s="6"/>
      <c r="G2" s="7"/>
      <c r="H2" s="3"/>
    </row>
    <row r="3" spans="1:8" ht="18.75" x14ac:dyDescent="0.25">
      <c r="A3" s="2"/>
      <c r="B3" s="2"/>
      <c r="C3" s="121" t="s">
        <v>12</v>
      </c>
      <c r="D3" s="121"/>
      <c r="E3" s="121"/>
      <c r="F3" s="121"/>
      <c r="G3" s="121"/>
      <c r="H3" s="121"/>
    </row>
    <row r="4" spans="1:8" ht="15.75" x14ac:dyDescent="0.25">
      <c r="A4" s="2"/>
      <c r="B4" s="2"/>
      <c r="C4" s="122" t="s">
        <v>13</v>
      </c>
      <c r="D4" s="122"/>
      <c r="E4" s="122"/>
      <c r="F4" s="122"/>
      <c r="G4" s="122"/>
      <c r="H4" s="122"/>
    </row>
    <row r="5" spans="1:8" ht="15.75" x14ac:dyDescent="0.25">
      <c r="A5" s="8"/>
      <c r="B5" s="8"/>
      <c r="C5" s="122" t="s">
        <v>14</v>
      </c>
      <c r="D5" s="122"/>
      <c r="E5" s="122"/>
      <c r="F5" s="122"/>
      <c r="G5" s="122"/>
      <c r="H5" s="122"/>
    </row>
    <row r="6" spans="1:8" ht="15.75" x14ac:dyDescent="0.25">
      <c r="A6" s="9"/>
      <c r="B6" s="9"/>
      <c r="C6" s="10"/>
      <c r="D6" s="69"/>
      <c r="E6" s="84"/>
      <c r="F6" s="11"/>
      <c r="G6" s="12"/>
      <c r="H6" s="13"/>
    </row>
    <row r="7" spans="1:8" ht="15.75" x14ac:dyDescent="0.25">
      <c r="A7" s="9"/>
      <c r="B7" s="9"/>
      <c r="C7" s="10"/>
      <c r="D7" s="69"/>
      <c r="E7" s="84"/>
      <c r="F7" s="11"/>
      <c r="G7" s="12"/>
      <c r="H7" s="14" t="s">
        <v>15</v>
      </c>
    </row>
    <row r="8" spans="1:8" x14ac:dyDescent="0.25">
      <c r="A8" s="9"/>
      <c r="B8" s="15" t="s">
        <v>43</v>
      </c>
      <c r="C8" s="9"/>
      <c r="D8" s="70"/>
      <c r="E8" s="85"/>
      <c r="F8" s="16"/>
      <c r="G8" s="16"/>
      <c r="H8" s="16"/>
    </row>
    <row r="9" spans="1:8" x14ac:dyDescent="0.25">
      <c r="A9" s="9"/>
      <c r="B9" s="15" t="s">
        <v>37</v>
      </c>
      <c r="C9" s="9"/>
      <c r="D9" s="70"/>
      <c r="E9" s="85"/>
      <c r="F9" s="16"/>
      <c r="G9" s="16"/>
      <c r="H9" s="17" t="s">
        <v>106</v>
      </c>
    </row>
    <row r="10" spans="1:8" x14ac:dyDescent="0.25">
      <c r="A10" s="9"/>
      <c r="B10" s="15" t="s">
        <v>38</v>
      </c>
      <c r="C10" s="9"/>
      <c r="D10" s="70"/>
      <c r="E10" s="85"/>
      <c r="F10" s="16"/>
      <c r="G10" s="16"/>
      <c r="H10" s="16"/>
    </row>
    <row r="11" spans="1:8" x14ac:dyDescent="0.25">
      <c r="A11" s="9"/>
      <c r="B11" s="15" t="s">
        <v>28</v>
      </c>
      <c r="C11" s="9"/>
      <c r="D11" s="70"/>
      <c r="E11" s="85"/>
      <c r="F11" s="16"/>
      <c r="G11" s="16"/>
      <c r="H11" s="16"/>
    </row>
    <row r="12" spans="1:8" ht="15.75" thickBot="1" x14ac:dyDescent="0.3">
      <c r="A12" s="18"/>
      <c r="B12" s="18"/>
      <c r="C12" s="19"/>
      <c r="D12" s="71"/>
      <c r="E12" s="86"/>
      <c r="F12" s="20" t="s">
        <v>16</v>
      </c>
      <c r="G12" s="21"/>
      <c r="H12" s="22" t="s">
        <v>42</v>
      </c>
    </row>
    <row r="13" spans="1:8" ht="26.25" thickBot="1" x14ac:dyDescent="0.3">
      <c r="A13" s="23" t="s">
        <v>17</v>
      </c>
      <c r="B13" s="24" t="s">
        <v>18</v>
      </c>
      <c r="C13" s="24" t="s">
        <v>0</v>
      </c>
      <c r="D13" s="72" t="s">
        <v>19</v>
      </c>
      <c r="E13" s="82" t="s">
        <v>1</v>
      </c>
      <c r="F13" s="25" t="s">
        <v>2</v>
      </c>
      <c r="G13" s="26" t="s">
        <v>20</v>
      </c>
      <c r="H13" s="27" t="s">
        <v>3</v>
      </c>
    </row>
    <row r="14" spans="1:8" x14ac:dyDescent="0.25">
      <c r="A14" s="28"/>
      <c r="B14" s="28"/>
      <c r="C14" s="29"/>
      <c r="D14" s="73"/>
      <c r="E14" s="87"/>
      <c r="F14" s="30"/>
      <c r="G14" s="31"/>
      <c r="H14" s="30"/>
    </row>
    <row r="15" spans="1:8" ht="15.75" x14ac:dyDescent="0.25">
      <c r="A15" s="32"/>
      <c r="B15" s="33" t="s">
        <v>36</v>
      </c>
      <c r="C15" s="34"/>
      <c r="D15" s="74"/>
      <c r="E15" s="88"/>
      <c r="F15" s="35"/>
      <c r="G15" s="36"/>
      <c r="H15" s="37"/>
    </row>
    <row r="16" spans="1:8" s="1" customFormat="1" ht="15" customHeight="1" x14ac:dyDescent="0.25">
      <c r="A16" s="43"/>
      <c r="B16" s="43"/>
      <c r="C16" s="46"/>
      <c r="D16" s="75"/>
      <c r="E16" s="89"/>
      <c r="F16" s="44"/>
      <c r="G16" s="47"/>
      <c r="H16" s="45"/>
    </row>
    <row r="17" spans="1:8" s="1" customFormat="1" ht="84" x14ac:dyDescent="0.25">
      <c r="A17" s="43">
        <v>10</v>
      </c>
      <c r="B17" s="43"/>
      <c r="C17" s="61" t="s">
        <v>30</v>
      </c>
      <c r="D17" s="75" t="s">
        <v>7</v>
      </c>
      <c r="E17" s="89">
        <v>1</v>
      </c>
      <c r="F17" s="44"/>
      <c r="G17" s="47"/>
      <c r="H17" s="45">
        <f t="shared" ref="H17" si="0">F17*E17</f>
        <v>0</v>
      </c>
    </row>
    <row r="18" spans="1:8" s="1" customFormat="1" ht="11.25" customHeight="1" x14ac:dyDescent="0.25">
      <c r="A18" s="43"/>
      <c r="B18" s="43"/>
      <c r="C18" s="61"/>
      <c r="D18" s="75"/>
      <c r="E18" s="89"/>
      <c r="F18" s="44"/>
      <c r="G18" s="47"/>
      <c r="H18" s="45"/>
    </row>
    <row r="19" spans="1:8" s="1" customFormat="1" ht="29.25" customHeight="1" x14ac:dyDescent="0.25">
      <c r="A19" s="43">
        <f>A17+10</f>
        <v>20</v>
      </c>
      <c r="B19" s="43"/>
      <c r="C19" s="61" t="s">
        <v>29</v>
      </c>
      <c r="D19" s="75" t="s">
        <v>7</v>
      </c>
      <c r="E19" s="89">
        <v>1</v>
      </c>
      <c r="F19" s="44"/>
      <c r="G19" s="47"/>
      <c r="H19" s="45">
        <f t="shared" ref="H19" si="1">F19*E19</f>
        <v>0</v>
      </c>
    </row>
    <row r="20" spans="1:8" s="1" customFormat="1" ht="11.25" customHeight="1" x14ac:dyDescent="0.25">
      <c r="A20" s="43"/>
      <c r="B20" s="43"/>
      <c r="C20" s="46"/>
      <c r="D20" s="75"/>
      <c r="E20" s="89"/>
      <c r="F20" s="44"/>
      <c r="G20" s="47"/>
      <c r="H20" s="45"/>
    </row>
    <row r="21" spans="1:8" s="1" customFormat="1" ht="24" customHeight="1" x14ac:dyDescent="0.25">
      <c r="A21" s="43">
        <f>A19+10</f>
        <v>30</v>
      </c>
      <c r="B21" s="43"/>
      <c r="C21" s="46" t="s">
        <v>96</v>
      </c>
      <c r="D21" s="75" t="s">
        <v>6</v>
      </c>
      <c r="E21" s="89">
        <v>207</v>
      </c>
      <c r="F21" s="44"/>
      <c r="G21" s="47"/>
      <c r="H21" s="45">
        <f t="shared" ref="H21" si="2">F21*E21</f>
        <v>0</v>
      </c>
    </row>
    <row r="22" spans="1:8" s="1" customFormat="1" ht="9" customHeight="1" x14ac:dyDescent="0.25">
      <c r="A22" s="43"/>
      <c r="B22" s="43"/>
      <c r="C22" s="46"/>
      <c r="D22" s="75"/>
      <c r="E22" s="89"/>
      <c r="F22" s="44"/>
      <c r="G22" s="47"/>
      <c r="H22" s="45"/>
    </row>
    <row r="23" spans="1:8" s="1" customFormat="1" ht="42.75" customHeight="1" x14ac:dyDescent="0.25">
      <c r="A23" s="43">
        <f>A21+10</f>
        <v>40</v>
      </c>
      <c r="B23" s="43"/>
      <c r="C23" s="46" t="s">
        <v>31</v>
      </c>
      <c r="D23" s="75" t="s">
        <v>7</v>
      </c>
      <c r="E23" s="89">
        <v>2</v>
      </c>
      <c r="F23" s="44"/>
      <c r="G23" s="47"/>
      <c r="H23" s="45">
        <f t="shared" ref="H23:H25" si="3">F23*E23</f>
        <v>0</v>
      </c>
    </row>
    <row r="24" spans="1:8" s="1" customFormat="1" ht="11.25" customHeight="1" x14ac:dyDescent="0.25">
      <c r="A24" s="43"/>
      <c r="B24" s="43"/>
      <c r="C24" s="46"/>
      <c r="D24" s="75"/>
      <c r="E24" s="89"/>
      <c r="F24" s="44"/>
      <c r="G24" s="47"/>
      <c r="H24" s="45"/>
    </row>
    <row r="25" spans="1:8" s="1" customFormat="1" ht="41.25" customHeight="1" x14ac:dyDescent="0.25">
      <c r="A25" s="43">
        <f>A23+10</f>
        <v>50</v>
      </c>
      <c r="B25" s="43"/>
      <c r="C25" s="46" t="s">
        <v>39</v>
      </c>
      <c r="D25" s="75" t="s">
        <v>7</v>
      </c>
      <c r="E25" s="89">
        <v>2</v>
      </c>
      <c r="F25" s="44"/>
      <c r="G25" s="47"/>
      <c r="H25" s="45">
        <f t="shared" si="3"/>
        <v>0</v>
      </c>
    </row>
    <row r="26" spans="1:8" s="1" customFormat="1" ht="11.25" customHeight="1" x14ac:dyDescent="0.25">
      <c r="A26" s="43"/>
      <c r="B26" s="43"/>
      <c r="C26" s="46"/>
      <c r="D26" s="75"/>
      <c r="E26" s="89"/>
      <c r="F26" s="44"/>
      <c r="G26" s="47"/>
      <c r="H26" s="45"/>
    </row>
    <row r="27" spans="1:8" s="1" customFormat="1" ht="67.5" x14ac:dyDescent="0.25">
      <c r="A27" s="43">
        <f>A25+10</f>
        <v>60</v>
      </c>
      <c r="B27" s="43"/>
      <c r="C27" s="106" t="s">
        <v>79</v>
      </c>
      <c r="D27" s="75" t="s">
        <v>8</v>
      </c>
      <c r="E27" s="89">
        <v>2</v>
      </c>
      <c r="F27" s="44"/>
      <c r="G27" s="47"/>
      <c r="H27" s="45">
        <f t="shared" ref="H27:H33" si="4">F27*E27</f>
        <v>0</v>
      </c>
    </row>
    <row r="28" spans="1:8" s="1" customFormat="1" ht="11.25" customHeight="1" x14ac:dyDescent="0.25">
      <c r="A28" s="43"/>
      <c r="B28" s="43"/>
      <c r="C28" s="46"/>
      <c r="D28" s="75"/>
      <c r="E28" s="89"/>
      <c r="F28" s="44"/>
      <c r="G28" s="47"/>
      <c r="H28" s="45"/>
    </row>
    <row r="29" spans="1:8" s="1" customFormat="1" ht="47.25" customHeight="1" x14ac:dyDescent="0.25">
      <c r="A29" s="43">
        <f>A27+10</f>
        <v>70</v>
      </c>
      <c r="B29" s="43"/>
      <c r="C29" s="61" t="s">
        <v>40</v>
      </c>
      <c r="D29" s="75" t="s">
        <v>7</v>
      </c>
      <c r="E29" s="89">
        <v>1</v>
      </c>
      <c r="F29" s="44"/>
      <c r="G29" s="47"/>
      <c r="H29" s="45">
        <f t="shared" si="4"/>
        <v>0</v>
      </c>
    </row>
    <row r="30" spans="1:8" s="1" customFormat="1" ht="11.25" customHeight="1" x14ac:dyDescent="0.25">
      <c r="A30" s="43"/>
      <c r="B30" s="43"/>
      <c r="C30" s="46"/>
      <c r="D30" s="75"/>
      <c r="E30" s="89"/>
      <c r="F30" s="44"/>
      <c r="G30" s="47"/>
      <c r="H30" s="45"/>
    </row>
    <row r="31" spans="1:8" s="1" customFormat="1" ht="41.25" customHeight="1" x14ac:dyDescent="0.25">
      <c r="A31" s="43">
        <f>A29+10</f>
        <v>80</v>
      </c>
      <c r="B31" s="43"/>
      <c r="C31" s="61" t="s">
        <v>41</v>
      </c>
      <c r="D31" s="75" t="s">
        <v>7</v>
      </c>
      <c r="E31" s="89">
        <v>1</v>
      </c>
      <c r="F31" s="44"/>
      <c r="G31" s="47"/>
      <c r="H31" s="45">
        <f t="shared" si="4"/>
        <v>0</v>
      </c>
    </row>
    <row r="32" spans="1:8" s="1" customFormat="1" ht="11.25" customHeight="1" x14ac:dyDescent="0.25">
      <c r="A32" s="43"/>
      <c r="B32" s="43"/>
      <c r="C32" s="46"/>
      <c r="D32" s="75"/>
      <c r="E32" s="89"/>
      <c r="F32" s="44"/>
      <c r="G32" s="47"/>
      <c r="H32" s="45"/>
    </row>
    <row r="33" spans="1:8" s="1" customFormat="1" ht="65.25" customHeight="1" x14ac:dyDescent="0.25">
      <c r="A33" s="43">
        <f>A31+10</f>
        <v>90</v>
      </c>
      <c r="B33" s="43"/>
      <c r="C33" s="61" t="s">
        <v>32</v>
      </c>
      <c r="D33" s="75" t="s">
        <v>7</v>
      </c>
      <c r="E33" s="89">
        <v>1</v>
      </c>
      <c r="F33" s="44"/>
      <c r="G33" s="47"/>
      <c r="H33" s="45">
        <f t="shared" si="4"/>
        <v>0</v>
      </c>
    </row>
    <row r="34" spans="1:8" s="1" customFormat="1" ht="19.5" customHeight="1" x14ac:dyDescent="0.25">
      <c r="A34" s="43"/>
      <c r="B34" s="43"/>
      <c r="C34" s="59"/>
      <c r="D34" s="75"/>
      <c r="E34" s="89"/>
      <c r="F34" s="44"/>
      <c r="G34" s="47"/>
      <c r="H34" s="45"/>
    </row>
    <row r="35" spans="1:8" ht="15.75" x14ac:dyDescent="0.25">
      <c r="A35" s="32"/>
      <c r="B35" s="33" t="s">
        <v>33</v>
      </c>
      <c r="C35" s="34"/>
      <c r="D35" s="74"/>
      <c r="E35" s="88"/>
      <c r="F35" s="35"/>
      <c r="G35" s="36"/>
      <c r="H35" s="37"/>
    </row>
    <row r="36" spans="1:8" s="66" customFormat="1" ht="16.5" customHeight="1" x14ac:dyDescent="0.25">
      <c r="A36" s="62"/>
      <c r="B36" s="62"/>
      <c r="C36" s="61"/>
      <c r="D36" s="76"/>
      <c r="E36" s="90"/>
      <c r="F36" s="63"/>
      <c r="G36" s="64"/>
      <c r="H36" s="65"/>
    </row>
    <row r="37" spans="1:8" s="1" customFormat="1" ht="51" customHeight="1" x14ac:dyDescent="0.25">
      <c r="A37" s="43">
        <v>100</v>
      </c>
      <c r="B37" s="43"/>
      <c r="C37" s="61" t="s">
        <v>85</v>
      </c>
      <c r="D37" s="75" t="s">
        <v>7</v>
      </c>
      <c r="E37" s="89">
        <v>12</v>
      </c>
      <c r="F37" s="44"/>
      <c r="G37" s="47"/>
      <c r="H37" s="45">
        <f t="shared" ref="H37" si="5">F37*E37</f>
        <v>0</v>
      </c>
    </row>
    <row r="38" spans="1:8" s="1" customFormat="1" ht="16.5" customHeight="1" x14ac:dyDescent="0.25">
      <c r="A38" s="43"/>
      <c r="B38" s="43"/>
      <c r="C38" s="46"/>
      <c r="D38" s="75"/>
      <c r="E38" s="89"/>
      <c r="F38" s="44"/>
      <c r="G38" s="47"/>
      <c r="H38" s="45"/>
    </row>
    <row r="39" spans="1:8" s="1" customFormat="1" ht="48" x14ac:dyDescent="0.25">
      <c r="A39" s="43">
        <v>110</v>
      </c>
      <c r="B39" s="43"/>
      <c r="C39" s="61" t="s">
        <v>86</v>
      </c>
      <c r="D39" s="75" t="s">
        <v>7</v>
      </c>
      <c r="E39" s="89">
        <v>10</v>
      </c>
      <c r="F39" s="44"/>
      <c r="G39" s="47"/>
      <c r="H39" s="45">
        <f t="shared" ref="H39" si="6">F39*E39</f>
        <v>0</v>
      </c>
    </row>
    <row r="40" spans="1:8" s="1" customFormat="1" x14ac:dyDescent="0.25">
      <c r="A40" s="43"/>
      <c r="B40" s="43"/>
      <c r="C40" s="61"/>
      <c r="D40" s="75"/>
      <c r="E40" s="89"/>
      <c r="F40" s="44"/>
      <c r="G40" s="47"/>
      <c r="H40" s="45"/>
    </row>
    <row r="41" spans="1:8" s="1" customFormat="1" ht="84" x14ac:dyDescent="0.25">
      <c r="A41" s="43">
        <f>A39+10</f>
        <v>120</v>
      </c>
      <c r="B41" s="43"/>
      <c r="C41" s="111" t="s">
        <v>71</v>
      </c>
      <c r="D41" s="112" t="s">
        <v>7</v>
      </c>
      <c r="E41" s="89">
        <f>E37+E39+6</f>
        <v>28</v>
      </c>
      <c r="F41" s="44"/>
      <c r="G41" s="47"/>
      <c r="H41" s="45">
        <f t="shared" ref="H41:H43" si="7">F41*E41</f>
        <v>0</v>
      </c>
    </row>
    <row r="42" spans="1:8" s="1" customFormat="1" x14ac:dyDescent="0.25">
      <c r="A42" s="43"/>
      <c r="B42" s="43"/>
      <c r="C42" s="111"/>
      <c r="D42" s="112"/>
      <c r="E42" s="89"/>
      <c r="F42" s="44"/>
      <c r="G42" s="47"/>
      <c r="H42" s="45"/>
    </row>
    <row r="43" spans="1:8" s="1" customFormat="1" ht="51.75" customHeight="1" x14ac:dyDescent="0.25">
      <c r="A43" s="43">
        <f>A41+10</f>
        <v>130</v>
      </c>
      <c r="B43" s="43"/>
      <c r="C43" s="46" t="s">
        <v>97</v>
      </c>
      <c r="D43" s="75" t="s">
        <v>7</v>
      </c>
      <c r="E43" s="89">
        <v>8</v>
      </c>
      <c r="F43" s="44"/>
      <c r="G43" s="47"/>
      <c r="H43" s="45">
        <f t="shared" si="7"/>
        <v>0</v>
      </c>
    </row>
    <row r="44" spans="1:8" s="1" customFormat="1" ht="16.5" customHeight="1" x14ac:dyDescent="0.25">
      <c r="A44" s="43"/>
      <c r="B44" s="43"/>
      <c r="D44" s="75"/>
      <c r="E44" s="89"/>
      <c r="F44" s="44"/>
      <c r="G44" s="47"/>
      <c r="H44" s="45"/>
    </row>
    <row r="45" spans="1:8" s="1" customFormat="1" ht="55.5" customHeight="1" x14ac:dyDescent="0.25">
      <c r="A45" s="43">
        <f>A43+10</f>
        <v>140</v>
      </c>
      <c r="B45" s="43"/>
      <c r="C45" s="46" t="s">
        <v>98</v>
      </c>
      <c r="D45" s="75" t="s">
        <v>7</v>
      </c>
      <c r="E45" s="89">
        <v>6</v>
      </c>
      <c r="F45" s="44"/>
      <c r="G45" s="47"/>
      <c r="H45" s="45">
        <f t="shared" ref="H45" si="8">F45*E45</f>
        <v>0</v>
      </c>
    </row>
    <row r="46" spans="1:8" s="1" customFormat="1" x14ac:dyDescent="0.25">
      <c r="A46" s="43"/>
      <c r="B46" s="43"/>
      <c r="C46" s="46"/>
      <c r="D46" s="75"/>
      <c r="E46" s="89"/>
      <c r="F46" s="44"/>
      <c r="G46" s="47"/>
      <c r="H46" s="45"/>
    </row>
    <row r="47" spans="1:8" s="1" customFormat="1" ht="15.75" x14ac:dyDescent="0.25">
      <c r="A47" s="32"/>
      <c r="B47" s="33" t="s">
        <v>84</v>
      </c>
      <c r="C47" s="34"/>
      <c r="D47" s="74"/>
      <c r="E47" s="88"/>
      <c r="F47" s="35"/>
      <c r="G47" s="36"/>
      <c r="H47" s="37"/>
    </row>
    <row r="48" spans="1:8" s="1" customFormat="1" ht="48" x14ac:dyDescent="0.25">
      <c r="A48" s="43">
        <f>A45+10</f>
        <v>150</v>
      </c>
      <c r="B48" s="43"/>
      <c r="C48" s="115" t="s">
        <v>78</v>
      </c>
      <c r="D48" s="116" t="s">
        <v>4</v>
      </c>
      <c r="E48" s="117">
        <v>168</v>
      </c>
      <c r="F48" s="44"/>
      <c r="G48" s="47"/>
      <c r="H48" s="45">
        <f t="shared" ref="H48:H58" si="9">F48*E48</f>
        <v>0</v>
      </c>
    </row>
    <row r="49" spans="1:8" s="1" customFormat="1" ht="16.5" customHeight="1" x14ac:dyDescent="0.25">
      <c r="A49" s="43"/>
      <c r="B49" s="43"/>
      <c r="C49" s="115"/>
      <c r="D49" s="116"/>
      <c r="E49" s="117"/>
      <c r="F49" s="44"/>
      <c r="G49" s="47"/>
      <c r="H49" s="45"/>
    </row>
    <row r="50" spans="1:8" s="1" customFormat="1" ht="67.5" x14ac:dyDescent="0.25">
      <c r="A50" s="43">
        <f>A48+10</f>
        <v>160</v>
      </c>
      <c r="B50" s="43"/>
      <c r="C50" s="118" t="s">
        <v>92</v>
      </c>
      <c r="D50" s="116" t="s">
        <v>72</v>
      </c>
      <c r="E50" s="117">
        <f>520*8</f>
        <v>4160</v>
      </c>
      <c r="F50" s="44"/>
      <c r="G50" s="47"/>
      <c r="H50" s="45">
        <f t="shared" si="9"/>
        <v>0</v>
      </c>
    </row>
    <row r="51" spans="1:8" s="1" customFormat="1" ht="16.5" customHeight="1" x14ac:dyDescent="0.25">
      <c r="A51" s="43"/>
      <c r="B51" s="43"/>
      <c r="C51" s="119"/>
      <c r="D51" s="116"/>
      <c r="E51" s="117"/>
      <c r="F51" s="44"/>
      <c r="G51" s="47"/>
      <c r="H51" s="45"/>
    </row>
    <row r="52" spans="1:8" s="1" customFormat="1" ht="67.5" x14ac:dyDescent="0.25">
      <c r="A52" s="43">
        <f>A50+10</f>
        <v>170</v>
      </c>
      <c r="B52" s="43"/>
      <c r="C52" s="118" t="s">
        <v>93</v>
      </c>
      <c r="D52" s="116" t="s">
        <v>72</v>
      </c>
      <c r="E52" s="117">
        <f>250*8</f>
        <v>2000</v>
      </c>
      <c r="F52" s="44"/>
      <c r="G52" s="47"/>
      <c r="H52" s="45">
        <f t="shared" si="9"/>
        <v>0</v>
      </c>
    </row>
    <row r="53" spans="1:8" s="1" customFormat="1" ht="16.5" customHeight="1" x14ac:dyDescent="0.25">
      <c r="A53" s="43"/>
      <c r="B53" s="43"/>
      <c r="C53" s="115"/>
      <c r="D53" s="116"/>
      <c r="E53" s="117"/>
      <c r="F53" s="44"/>
      <c r="G53" s="47"/>
      <c r="H53" s="45"/>
    </row>
    <row r="54" spans="1:8" s="1" customFormat="1" ht="78.75" x14ac:dyDescent="0.25">
      <c r="A54" s="43">
        <f>A52+10</f>
        <v>180</v>
      </c>
      <c r="B54" s="43"/>
      <c r="C54" s="120" t="s">
        <v>75</v>
      </c>
      <c r="D54" s="116" t="s">
        <v>72</v>
      </c>
      <c r="E54" s="117">
        <f>520*8</f>
        <v>4160</v>
      </c>
      <c r="F54" s="44"/>
      <c r="G54" s="47"/>
      <c r="H54" s="45">
        <f t="shared" si="9"/>
        <v>0</v>
      </c>
    </row>
    <row r="55" spans="1:8" s="1" customFormat="1" ht="16.5" customHeight="1" x14ac:dyDescent="0.25">
      <c r="A55" s="43"/>
      <c r="B55" s="43"/>
      <c r="C55" s="115"/>
      <c r="D55" s="116"/>
      <c r="E55" s="117"/>
      <c r="F55" s="44"/>
      <c r="G55" s="47"/>
      <c r="H55" s="45"/>
    </row>
    <row r="56" spans="1:8" s="1" customFormat="1" ht="45" x14ac:dyDescent="0.25">
      <c r="A56" s="43">
        <f>A54+10</f>
        <v>190</v>
      </c>
      <c r="B56" s="43"/>
      <c r="C56" s="120" t="s">
        <v>74</v>
      </c>
      <c r="D56" s="116" t="s">
        <v>4</v>
      </c>
      <c r="E56" s="117">
        <f>0.0625*8</f>
        <v>0.5</v>
      </c>
      <c r="F56" s="44"/>
      <c r="G56" s="47"/>
      <c r="H56" s="45">
        <f t="shared" si="9"/>
        <v>0</v>
      </c>
    </row>
    <row r="57" spans="1:8" s="1" customFormat="1" x14ac:dyDescent="0.25">
      <c r="A57" s="43"/>
      <c r="B57" s="43"/>
      <c r="C57" s="115"/>
      <c r="D57" s="116"/>
      <c r="E57" s="117"/>
      <c r="F57" s="44"/>
      <c r="G57" s="47"/>
      <c r="H57" s="45"/>
    </row>
    <row r="58" spans="1:8" s="1" customFormat="1" ht="56.25" x14ac:dyDescent="0.25">
      <c r="A58" s="43">
        <f>A56+10</f>
        <v>200</v>
      </c>
      <c r="B58" s="43"/>
      <c r="C58" s="120" t="s">
        <v>76</v>
      </c>
      <c r="D58" s="116" t="s">
        <v>5</v>
      </c>
      <c r="E58" s="117">
        <f>0.04*36</f>
        <v>1.44</v>
      </c>
      <c r="F58" s="44"/>
      <c r="G58" s="47"/>
      <c r="H58" s="45">
        <f t="shared" si="9"/>
        <v>0</v>
      </c>
    </row>
    <row r="59" spans="1:8" s="1" customFormat="1" x14ac:dyDescent="0.25">
      <c r="A59" s="43"/>
      <c r="B59" s="43"/>
      <c r="C59" s="110"/>
      <c r="D59" s="113"/>
      <c r="E59" s="114"/>
      <c r="F59" s="44"/>
      <c r="G59" s="47"/>
      <c r="H59" s="45"/>
    </row>
    <row r="60" spans="1:8" s="1" customFormat="1" ht="15.75" x14ac:dyDescent="0.25">
      <c r="A60" s="32"/>
      <c r="B60" s="33" t="s">
        <v>77</v>
      </c>
      <c r="C60" s="34"/>
      <c r="D60" s="74"/>
      <c r="E60" s="88"/>
      <c r="F60" s="35"/>
      <c r="G60" s="36"/>
      <c r="H60" s="37"/>
    </row>
    <row r="61" spans="1:8" s="1" customFormat="1" x14ac:dyDescent="0.25">
      <c r="A61" s="43"/>
      <c r="B61" s="43"/>
      <c r="C61" s="46"/>
      <c r="D61" s="76"/>
      <c r="E61" s="89"/>
      <c r="F61" s="44"/>
      <c r="G61" s="47"/>
      <c r="H61" s="45"/>
    </row>
    <row r="62" spans="1:8" s="1" customFormat="1" ht="56.25" x14ac:dyDescent="0.25">
      <c r="A62" s="43">
        <f>A58+10</f>
        <v>210</v>
      </c>
      <c r="B62" s="43"/>
      <c r="C62" s="96" t="s">
        <v>87</v>
      </c>
      <c r="D62" s="76" t="s">
        <v>4</v>
      </c>
      <c r="E62" s="89">
        <f>5.54*6</f>
        <v>33.24</v>
      </c>
      <c r="F62" s="44"/>
      <c r="G62" s="47"/>
      <c r="H62" s="45">
        <f t="shared" ref="H62" si="10">F62*E62</f>
        <v>0</v>
      </c>
    </row>
    <row r="63" spans="1:8" s="1" customFormat="1" x14ac:dyDescent="0.25">
      <c r="A63" s="43"/>
      <c r="B63" s="43"/>
      <c r="C63" s="96"/>
      <c r="D63" s="76"/>
      <c r="E63" s="89"/>
      <c r="F63" s="44"/>
      <c r="G63" s="47"/>
      <c r="H63" s="45"/>
    </row>
    <row r="64" spans="1:8" s="1" customFormat="1" ht="67.5" x14ac:dyDescent="0.25">
      <c r="A64" s="43">
        <f>A62+10</f>
        <v>220</v>
      </c>
      <c r="B64" s="43"/>
      <c r="C64" s="96" t="s">
        <v>88</v>
      </c>
      <c r="D64" s="76" t="s">
        <v>7</v>
      </c>
      <c r="E64" s="89">
        <v>6</v>
      </c>
      <c r="F64" s="44"/>
      <c r="G64" s="47"/>
      <c r="H64" s="45">
        <f t="shared" ref="H64:H72" si="11">F64*E64</f>
        <v>0</v>
      </c>
    </row>
    <row r="65" spans="1:8" s="1" customFormat="1" x14ac:dyDescent="0.25">
      <c r="A65" s="43"/>
      <c r="B65" s="43"/>
      <c r="C65" s="96"/>
      <c r="D65" s="76"/>
      <c r="E65" s="89"/>
      <c r="F65" s="44"/>
      <c r="G65" s="47"/>
      <c r="H65" s="45"/>
    </row>
    <row r="66" spans="1:8" s="1" customFormat="1" ht="67.5" x14ac:dyDescent="0.25">
      <c r="A66" s="43">
        <f>A64+10</f>
        <v>230</v>
      </c>
      <c r="B66" s="43"/>
      <c r="C66" s="96" t="s">
        <v>90</v>
      </c>
      <c r="D66" s="76" t="s">
        <v>6</v>
      </c>
      <c r="E66" s="89">
        <f>5*1.1*6</f>
        <v>33</v>
      </c>
      <c r="F66" s="44"/>
      <c r="G66" s="47"/>
      <c r="H66" s="45">
        <f t="shared" si="11"/>
        <v>0</v>
      </c>
    </row>
    <row r="67" spans="1:8" s="1" customFormat="1" x14ac:dyDescent="0.25">
      <c r="A67" s="43"/>
      <c r="B67" s="43"/>
      <c r="C67" s="96"/>
      <c r="D67" s="76"/>
      <c r="E67" s="89"/>
      <c r="F67" s="44"/>
      <c r="G67" s="47"/>
      <c r="H67" s="45"/>
    </row>
    <row r="68" spans="1:8" s="1" customFormat="1" ht="56.25" x14ac:dyDescent="0.25">
      <c r="A68" s="43">
        <f>A66+10</f>
        <v>240</v>
      </c>
      <c r="B68" s="43"/>
      <c r="C68" s="96" t="s">
        <v>89</v>
      </c>
      <c r="D68" s="76" t="s">
        <v>4</v>
      </c>
      <c r="E68" s="89">
        <f>2.25*0.95*6</f>
        <v>12.824999999999999</v>
      </c>
      <c r="F68" s="44"/>
      <c r="G68" s="47"/>
      <c r="H68" s="45">
        <f t="shared" si="11"/>
        <v>0</v>
      </c>
    </row>
    <row r="69" spans="1:8" s="1" customFormat="1" x14ac:dyDescent="0.25">
      <c r="A69" s="43"/>
      <c r="B69" s="43"/>
      <c r="C69" s="97"/>
      <c r="D69" s="76"/>
      <c r="E69" s="89"/>
      <c r="F69" s="44"/>
      <c r="G69" s="47"/>
      <c r="H69" s="45"/>
    </row>
    <row r="70" spans="1:8" s="1" customFormat="1" ht="36" x14ac:dyDescent="0.25">
      <c r="A70" s="62">
        <v>241</v>
      </c>
      <c r="B70" s="43"/>
      <c r="C70" s="46" t="s">
        <v>91</v>
      </c>
      <c r="D70" s="76" t="s">
        <v>5</v>
      </c>
      <c r="E70" s="89">
        <f>4.85*0.6</f>
        <v>2.9099999999999997</v>
      </c>
      <c r="F70" s="44"/>
      <c r="G70" s="47"/>
      <c r="H70" s="45">
        <f t="shared" si="11"/>
        <v>0</v>
      </c>
    </row>
    <row r="71" spans="1:8" s="1" customFormat="1" x14ac:dyDescent="0.25">
      <c r="A71" s="62"/>
      <c r="B71" s="43"/>
      <c r="C71" s="46"/>
      <c r="D71" s="76"/>
      <c r="E71" s="89"/>
      <c r="F71" s="44"/>
      <c r="G71" s="47"/>
      <c r="H71" s="45"/>
    </row>
    <row r="72" spans="1:8" s="1" customFormat="1" ht="72" x14ac:dyDescent="0.25">
      <c r="A72" s="62">
        <v>242</v>
      </c>
      <c r="B72" s="43"/>
      <c r="C72" s="46" t="s">
        <v>94</v>
      </c>
      <c r="D72" s="76" t="s">
        <v>5</v>
      </c>
      <c r="E72" s="89">
        <f>E70</f>
        <v>2.9099999999999997</v>
      </c>
      <c r="F72" s="44"/>
      <c r="G72" s="47"/>
      <c r="H72" s="45">
        <f t="shared" si="11"/>
        <v>0</v>
      </c>
    </row>
    <row r="73" spans="1:8" s="1" customFormat="1" x14ac:dyDescent="0.25">
      <c r="A73" s="43"/>
      <c r="B73" s="43"/>
      <c r="C73" s="46"/>
      <c r="D73" s="76"/>
      <c r="E73" s="89"/>
      <c r="F73" s="44"/>
      <c r="G73" s="47"/>
      <c r="H73" s="45"/>
    </row>
    <row r="74" spans="1:8" s="1" customFormat="1" ht="15.75" x14ac:dyDescent="0.25">
      <c r="A74" s="32"/>
      <c r="B74" s="33" t="s">
        <v>70</v>
      </c>
      <c r="C74" s="34"/>
      <c r="D74" s="74"/>
      <c r="E74" s="88"/>
      <c r="F74" s="35"/>
      <c r="G74" s="36"/>
      <c r="H74" s="37"/>
    </row>
    <row r="75" spans="1:8" s="1" customFormat="1" x14ac:dyDescent="0.25">
      <c r="A75" s="43"/>
      <c r="B75" s="43"/>
      <c r="C75" s="46"/>
      <c r="D75" s="76"/>
      <c r="E75" s="89"/>
      <c r="F75" s="44"/>
      <c r="G75" s="47"/>
      <c r="H75" s="45"/>
    </row>
    <row r="76" spans="1:8" s="1" customFormat="1" ht="86.25" customHeight="1" x14ac:dyDescent="0.25">
      <c r="A76" s="62">
        <v>243</v>
      </c>
      <c r="B76" s="43"/>
      <c r="C76" s="46" t="s">
        <v>34</v>
      </c>
      <c r="D76" s="75" t="s">
        <v>7</v>
      </c>
      <c r="E76" s="89">
        <v>24</v>
      </c>
      <c r="F76" s="44"/>
      <c r="G76" s="47"/>
      <c r="H76" s="45">
        <f t="shared" ref="H76" si="12">F76*E76</f>
        <v>0</v>
      </c>
    </row>
    <row r="77" spans="1:8" s="1" customFormat="1" x14ac:dyDescent="0.25">
      <c r="A77" s="62"/>
      <c r="B77" s="43"/>
      <c r="C77" s="46"/>
      <c r="D77" s="75"/>
      <c r="E77" s="89"/>
      <c r="F77" s="44"/>
      <c r="G77" s="47"/>
      <c r="H77" s="45"/>
    </row>
    <row r="78" spans="1:8" s="1" customFormat="1" ht="84" x14ac:dyDescent="0.25">
      <c r="A78" s="62">
        <f>A76+1</f>
        <v>244</v>
      </c>
      <c r="B78" s="43"/>
      <c r="C78" s="46" t="s">
        <v>95</v>
      </c>
      <c r="D78" s="75" t="s">
        <v>6</v>
      </c>
      <c r="E78" s="89">
        <v>170</v>
      </c>
      <c r="F78" s="44"/>
      <c r="G78" s="47"/>
      <c r="H78" s="45">
        <f t="shared" ref="H78" si="13">F78*E78</f>
        <v>0</v>
      </c>
    </row>
    <row r="79" spans="1:8" s="1" customFormat="1" ht="11.25" customHeight="1" x14ac:dyDescent="0.25">
      <c r="A79" s="43"/>
      <c r="B79" s="43"/>
      <c r="C79" s="46"/>
      <c r="D79" s="75"/>
      <c r="E79" s="89"/>
      <c r="F79" s="44"/>
      <c r="G79" s="47"/>
      <c r="H79" s="45"/>
    </row>
    <row r="80" spans="1:8" s="1" customFormat="1" ht="15.75" x14ac:dyDescent="0.25">
      <c r="A80" s="32"/>
      <c r="B80" s="33" t="s">
        <v>35</v>
      </c>
      <c r="C80" s="34"/>
      <c r="D80" s="74"/>
      <c r="E80" s="88"/>
      <c r="F80" s="35"/>
      <c r="G80" s="36"/>
      <c r="H80" s="37"/>
    </row>
    <row r="81" spans="1:8" s="1" customFormat="1" ht="11.25" customHeight="1" x14ac:dyDescent="0.25">
      <c r="A81" s="43"/>
      <c r="B81" s="43"/>
      <c r="C81" s="46"/>
      <c r="D81" s="75"/>
      <c r="E81" s="89"/>
      <c r="F81" s="44"/>
      <c r="G81" s="47"/>
      <c r="H81" s="45"/>
    </row>
    <row r="82" spans="1:8" s="1" customFormat="1" ht="53.25" customHeight="1" x14ac:dyDescent="0.25">
      <c r="A82" s="62">
        <v>250</v>
      </c>
      <c r="B82" s="43"/>
      <c r="C82" s="46" t="s">
        <v>99</v>
      </c>
      <c r="D82" s="75" t="s">
        <v>4</v>
      </c>
      <c r="E82" s="89">
        <f>(203*1.1)</f>
        <v>223.3</v>
      </c>
      <c r="F82" s="44"/>
      <c r="G82" s="47"/>
      <c r="H82" s="45">
        <f t="shared" ref="H82" si="14">F82*E82</f>
        <v>0</v>
      </c>
    </row>
    <row r="83" spans="1:8" s="1" customFormat="1" x14ac:dyDescent="0.25">
      <c r="A83" s="62"/>
      <c r="B83" s="43"/>
      <c r="C83" s="46"/>
      <c r="D83" s="75"/>
      <c r="E83" s="89"/>
      <c r="F83" s="44"/>
      <c r="G83" s="47"/>
      <c r="H83" s="45"/>
    </row>
    <row r="84" spans="1:8" s="1" customFormat="1" ht="120" x14ac:dyDescent="0.25">
      <c r="A84" s="62">
        <f>A82+10</f>
        <v>260</v>
      </c>
      <c r="B84" s="43"/>
      <c r="C84" s="46" t="s">
        <v>73</v>
      </c>
      <c r="D84" s="75" t="s">
        <v>6</v>
      </c>
      <c r="E84" s="89">
        <f>E82</f>
        <v>223.3</v>
      </c>
      <c r="F84" s="44"/>
      <c r="G84" s="47"/>
      <c r="H84" s="45">
        <f t="shared" ref="H84" si="15">F84*E84</f>
        <v>0</v>
      </c>
    </row>
    <row r="85" spans="1:8" s="1" customFormat="1" x14ac:dyDescent="0.25">
      <c r="A85" s="43"/>
      <c r="B85" s="43"/>
      <c r="C85" s="46"/>
      <c r="D85" s="75"/>
      <c r="E85" s="89"/>
      <c r="F85" s="44"/>
      <c r="G85" s="47"/>
      <c r="H85" s="45"/>
    </row>
    <row r="86" spans="1:8" s="1" customFormat="1" ht="15.75" x14ac:dyDescent="0.25">
      <c r="A86" s="32"/>
      <c r="B86" s="33" t="s">
        <v>56</v>
      </c>
      <c r="C86" s="34"/>
      <c r="D86" s="74"/>
      <c r="E86" s="88"/>
      <c r="F86" s="35"/>
      <c r="G86" s="36"/>
      <c r="H86" s="37"/>
    </row>
    <row r="87" spans="1:8" s="1" customFormat="1" x14ac:dyDescent="0.25">
      <c r="A87" s="43"/>
      <c r="D87" s="77"/>
      <c r="E87" s="91"/>
      <c r="F87" s="44"/>
      <c r="G87" s="47"/>
      <c r="H87" s="45"/>
    </row>
    <row r="88" spans="1:8" s="1" customFormat="1" ht="48" x14ac:dyDescent="0.25">
      <c r="A88" s="62">
        <f>A84+10</f>
        <v>270</v>
      </c>
      <c r="B88" s="99" t="s">
        <v>58</v>
      </c>
      <c r="C88" s="98" t="s">
        <v>59</v>
      </c>
      <c r="D88" s="78" t="s">
        <v>5</v>
      </c>
      <c r="E88" s="92">
        <f>E90*0.25</f>
        <v>287.14999999999998</v>
      </c>
      <c r="F88" s="44"/>
      <c r="G88" s="47"/>
      <c r="H88" s="45">
        <f t="shared" ref="H88:H90" si="16">F88*E88</f>
        <v>0</v>
      </c>
    </row>
    <row r="89" spans="1:8" s="1" customFormat="1" x14ac:dyDescent="0.25">
      <c r="A89" s="62"/>
      <c r="B89" s="99"/>
      <c r="C89" s="98"/>
      <c r="D89" s="78"/>
      <c r="E89" s="92"/>
      <c r="F89" s="44"/>
      <c r="G89" s="47"/>
      <c r="H89" s="45"/>
    </row>
    <row r="90" spans="1:8" s="1" customFormat="1" ht="36" x14ac:dyDescent="0.25">
      <c r="A90" s="62">
        <f>A88+10</f>
        <v>280</v>
      </c>
      <c r="B90" s="99" t="s">
        <v>57</v>
      </c>
      <c r="C90" s="98" t="s">
        <v>100</v>
      </c>
      <c r="D90" s="78" t="s">
        <v>4</v>
      </c>
      <c r="E90" s="92">
        <v>1148.5999999999999</v>
      </c>
      <c r="F90" s="44"/>
      <c r="G90" s="47"/>
      <c r="H90" s="45">
        <f t="shared" si="16"/>
        <v>0</v>
      </c>
    </row>
    <row r="91" spans="1:8" s="1" customFormat="1" x14ac:dyDescent="0.25">
      <c r="A91" s="62"/>
      <c r="B91" s="99"/>
      <c r="C91" s="98"/>
      <c r="D91" s="78"/>
      <c r="E91" s="92"/>
      <c r="F91" s="44"/>
      <c r="G91" s="47"/>
      <c r="H91" s="45"/>
    </row>
    <row r="92" spans="1:8" s="1" customFormat="1" ht="36" x14ac:dyDescent="0.25">
      <c r="A92" s="62">
        <f>A90+10</f>
        <v>290</v>
      </c>
      <c r="B92" s="99" t="s">
        <v>66</v>
      </c>
      <c r="C92" s="98" t="s">
        <v>67</v>
      </c>
      <c r="D92" s="79" t="s">
        <v>4</v>
      </c>
      <c r="E92" s="92">
        <f>E90</f>
        <v>1148.5999999999999</v>
      </c>
      <c r="F92" s="44"/>
      <c r="G92" s="47"/>
      <c r="H92" s="45">
        <f t="shared" ref="H92" si="17">F92*E92</f>
        <v>0</v>
      </c>
    </row>
    <row r="93" spans="1:8" s="1" customFormat="1" x14ac:dyDescent="0.25">
      <c r="A93" s="62"/>
      <c r="B93" s="99"/>
      <c r="C93" s="98"/>
      <c r="D93" s="78"/>
      <c r="E93" s="92"/>
      <c r="F93" s="44"/>
      <c r="G93" s="47"/>
      <c r="H93" s="45"/>
    </row>
    <row r="94" spans="1:8" s="1" customFormat="1" ht="48" x14ac:dyDescent="0.25">
      <c r="A94" s="62">
        <f>A92+10</f>
        <v>300</v>
      </c>
      <c r="B94" s="99" t="s">
        <v>60</v>
      </c>
      <c r="C94" s="98" t="s">
        <v>61</v>
      </c>
      <c r="D94" s="79" t="s">
        <v>4</v>
      </c>
      <c r="E94" s="92">
        <f>E92</f>
        <v>1148.5999999999999</v>
      </c>
      <c r="F94" s="44"/>
      <c r="G94" s="47"/>
      <c r="H94" s="45">
        <f t="shared" ref="H94" si="18">F94*E94</f>
        <v>0</v>
      </c>
    </row>
    <row r="95" spans="1:8" s="1" customFormat="1" x14ac:dyDescent="0.25">
      <c r="A95" s="62"/>
      <c r="B95" s="99"/>
      <c r="C95" s="98"/>
      <c r="D95" s="79"/>
      <c r="E95" s="92"/>
      <c r="F95" s="44"/>
      <c r="G95" s="47"/>
      <c r="H95" s="45"/>
    </row>
    <row r="96" spans="1:8" s="1" customFormat="1" ht="36" x14ac:dyDescent="0.25">
      <c r="A96" s="62">
        <f>A94+10</f>
        <v>310</v>
      </c>
      <c r="B96" s="99" t="s">
        <v>62</v>
      </c>
      <c r="C96" s="98" t="s">
        <v>63</v>
      </c>
      <c r="D96" s="79" t="s">
        <v>4</v>
      </c>
      <c r="E96" s="92">
        <f>E94</f>
        <v>1148.5999999999999</v>
      </c>
      <c r="F96" s="44"/>
      <c r="G96" s="47"/>
      <c r="H96" s="45">
        <f t="shared" ref="H96" si="19">F96*E96</f>
        <v>0</v>
      </c>
    </row>
    <row r="97" spans="1:8" s="1" customFormat="1" x14ac:dyDescent="0.25">
      <c r="A97" s="62"/>
      <c r="B97" s="99"/>
      <c r="C97" s="98"/>
      <c r="D97" s="79"/>
      <c r="E97" s="92"/>
      <c r="F97" s="44"/>
      <c r="G97" s="47"/>
      <c r="H97" s="45"/>
    </row>
    <row r="98" spans="1:8" s="1" customFormat="1" ht="36" x14ac:dyDescent="0.25">
      <c r="A98" s="62">
        <f>A96+10</f>
        <v>320</v>
      </c>
      <c r="B98" s="99" t="s">
        <v>64</v>
      </c>
      <c r="C98" s="98" t="s">
        <v>65</v>
      </c>
      <c r="D98" s="79" t="s">
        <v>4</v>
      </c>
      <c r="E98" s="92">
        <f>E96</f>
        <v>1148.5999999999999</v>
      </c>
      <c r="F98" s="44"/>
      <c r="G98" s="47"/>
      <c r="H98" s="45">
        <f t="shared" ref="H98" si="20">F98*E98</f>
        <v>0</v>
      </c>
    </row>
    <row r="99" spans="1:8" s="1" customFormat="1" x14ac:dyDescent="0.25">
      <c r="A99" s="43"/>
      <c r="B99" s="51"/>
      <c r="C99" s="60"/>
      <c r="D99" s="79"/>
      <c r="E99" s="92"/>
      <c r="F99" s="44"/>
      <c r="G99" s="47"/>
      <c r="H99" s="45"/>
    </row>
    <row r="100" spans="1:8" s="1" customFormat="1" ht="15.75" x14ac:dyDescent="0.25">
      <c r="A100" s="32"/>
      <c r="B100" s="33" t="s">
        <v>55</v>
      </c>
      <c r="C100" s="34"/>
      <c r="D100" s="74"/>
      <c r="E100" s="88"/>
      <c r="F100" s="35"/>
      <c r="G100" s="36"/>
      <c r="H100" s="37"/>
    </row>
    <row r="101" spans="1:8" s="1" customFormat="1" x14ac:dyDescent="0.25">
      <c r="A101" s="43"/>
      <c r="B101" s="43"/>
      <c r="C101" s="46"/>
      <c r="D101" s="75"/>
      <c r="E101" s="89"/>
      <c r="F101" s="44"/>
      <c r="G101" s="47"/>
      <c r="H101" s="45"/>
    </row>
    <row r="102" spans="1:8" s="1" customFormat="1" ht="48" x14ac:dyDescent="0.25">
      <c r="A102" s="62">
        <f>A98+10</f>
        <v>330</v>
      </c>
      <c r="B102" s="51" t="s">
        <v>44</v>
      </c>
      <c r="C102" s="98" t="s">
        <v>104</v>
      </c>
      <c r="D102" s="75" t="s">
        <v>7</v>
      </c>
      <c r="E102" s="89">
        <v>3</v>
      </c>
      <c r="F102" s="44"/>
      <c r="G102" s="47"/>
      <c r="H102" s="45">
        <f t="shared" ref="H102" si="21">F102*E102</f>
        <v>0</v>
      </c>
    </row>
    <row r="103" spans="1:8" s="1" customFormat="1" x14ac:dyDescent="0.25">
      <c r="A103" s="62"/>
      <c r="B103" s="43"/>
      <c r="C103" s="98"/>
      <c r="D103" s="75"/>
      <c r="E103" s="89"/>
      <c r="F103" s="44"/>
      <c r="G103" s="47"/>
      <c r="H103" s="45"/>
    </row>
    <row r="104" spans="1:8" s="1" customFormat="1" ht="168" x14ac:dyDescent="0.25">
      <c r="A104" s="62">
        <f>A102+10</f>
        <v>340</v>
      </c>
      <c r="B104" s="51" t="s">
        <v>45</v>
      </c>
      <c r="C104" s="98" t="s">
        <v>46</v>
      </c>
      <c r="D104" s="75" t="s">
        <v>7</v>
      </c>
      <c r="E104" s="89">
        <v>3</v>
      </c>
      <c r="F104" s="44"/>
      <c r="G104" s="47"/>
      <c r="H104" s="45">
        <f t="shared" ref="H104" si="22">F104*E104</f>
        <v>0</v>
      </c>
    </row>
    <row r="105" spans="1:8" s="1" customFormat="1" x14ac:dyDescent="0.25">
      <c r="A105" s="62"/>
      <c r="B105" s="51"/>
      <c r="C105" s="98"/>
      <c r="D105" s="75"/>
      <c r="E105" s="89"/>
      <c r="F105" s="44"/>
      <c r="G105" s="47"/>
      <c r="H105" s="45"/>
    </row>
    <row r="106" spans="1:8" s="1" customFormat="1" ht="36" x14ac:dyDescent="0.25">
      <c r="A106" s="62">
        <f>A104+10</f>
        <v>350</v>
      </c>
      <c r="B106" s="51" t="s">
        <v>47</v>
      </c>
      <c r="C106" s="98" t="s">
        <v>103</v>
      </c>
      <c r="D106" s="75" t="s">
        <v>7</v>
      </c>
      <c r="E106" s="89">
        <v>2</v>
      </c>
      <c r="F106" s="44"/>
      <c r="G106" s="47"/>
      <c r="H106" s="45">
        <f t="shared" ref="H106" si="23">F106*E106</f>
        <v>0</v>
      </c>
    </row>
    <row r="107" spans="1:8" s="1" customFormat="1" x14ac:dyDescent="0.25">
      <c r="A107" s="62"/>
      <c r="B107" s="51"/>
      <c r="C107" s="100"/>
      <c r="D107" s="75"/>
      <c r="E107" s="89"/>
      <c r="F107" s="44"/>
      <c r="G107" s="47"/>
      <c r="H107" s="45"/>
    </row>
    <row r="108" spans="1:8" s="1" customFormat="1" ht="168" x14ac:dyDescent="0.25">
      <c r="A108" s="62">
        <f>A106+10</f>
        <v>360</v>
      </c>
      <c r="B108" s="51" t="s">
        <v>48</v>
      </c>
      <c r="C108" s="100" t="s">
        <v>49</v>
      </c>
      <c r="D108" s="75" t="s">
        <v>7</v>
      </c>
      <c r="E108" s="89">
        <v>2</v>
      </c>
      <c r="F108" s="44"/>
      <c r="G108" s="47"/>
      <c r="H108" s="45">
        <f t="shared" ref="H108" si="24">F108*E108</f>
        <v>0</v>
      </c>
    </row>
    <row r="109" spans="1:8" s="1" customFormat="1" x14ac:dyDescent="0.25">
      <c r="A109" s="62"/>
      <c r="B109" s="51"/>
      <c r="C109" s="100"/>
      <c r="D109" s="75"/>
      <c r="E109" s="89"/>
      <c r="F109" s="44"/>
      <c r="G109" s="47"/>
      <c r="H109" s="45"/>
    </row>
    <row r="110" spans="1:8" s="1" customFormat="1" ht="36" x14ac:dyDescent="0.25">
      <c r="A110" s="62">
        <f>A108+10</f>
        <v>370</v>
      </c>
      <c r="B110" s="51" t="s">
        <v>50</v>
      </c>
      <c r="C110" s="100" t="s">
        <v>102</v>
      </c>
      <c r="D110" s="75" t="s">
        <v>7</v>
      </c>
      <c r="E110" s="89">
        <v>27</v>
      </c>
      <c r="F110" s="44"/>
      <c r="G110" s="47"/>
      <c r="H110" s="45">
        <f t="shared" ref="H110" si="25">F110*E110</f>
        <v>0</v>
      </c>
    </row>
    <row r="111" spans="1:8" s="1" customFormat="1" x14ac:dyDescent="0.25">
      <c r="A111" s="62"/>
      <c r="B111" s="51"/>
      <c r="C111" s="100"/>
      <c r="D111" s="75"/>
      <c r="E111" s="89"/>
      <c r="F111" s="44"/>
      <c r="G111" s="47"/>
      <c r="H111" s="45"/>
    </row>
    <row r="112" spans="1:8" s="1" customFormat="1" ht="168" x14ac:dyDescent="0.25">
      <c r="A112" s="62">
        <f>A110+10</f>
        <v>380</v>
      </c>
      <c r="B112" s="51" t="s">
        <v>51</v>
      </c>
      <c r="C112" s="100" t="s">
        <v>52</v>
      </c>
      <c r="D112" s="75" t="s">
        <v>7</v>
      </c>
      <c r="E112" s="89">
        <v>27</v>
      </c>
      <c r="F112" s="44"/>
      <c r="G112" s="47"/>
      <c r="H112" s="45">
        <f t="shared" ref="H112" si="26">F112*E112</f>
        <v>0</v>
      </c>
    </row>
    <row r="113" spans="1:8" s="1" customFormat="1" x14ac:dyDescent="0.25">
      <c r="A113" s="62"/>
      <c r="B113" s="51"/>
      <c r="C113" s="100"/>
      <c r="D113" s="75"/>
      <c r="E113" s="89"/>
      <c r="F113" s="44"/>
      <c r="G113" s="47"/>
      <c r="H113" s="45"/>
    </row>
    <row r="114" spans="1:8" s="1" customFormat="1" ht="36" x14ac:dyDescent="0.25">
      <c r="A114" s="62">
        <f>A112+10</f>
        <v>390</v>
      </c>
      <c r="B114" s="51" t="s">
        <v>53</v>
      </c>
      <c r="C114" s="100" t="s">
        <v>105</v>
      </c>
      <c r="D114" s="75" t="s">
        <v>7</v>
      </c>
      <c r="E114" s="89">
        <v>12</v>
      </c>
      <c r="F114" s="44"/>
      <c r="G114" s="47"/>
      <c r="H114" s="45">
        <f t="shared" ref="H114" si="27">F114*E114</f>
        <v>0</v>
      </c>
    </row>
    <row r="115" spans="1:8" s="1" customFormat="1" x14ac:dyDescent="0.25">
      <c r="A115" s="62"/>
      <c r="B115" s="51"/>
      <c r="C115" s="100"/>
      <c r="D115" s="75"/>
      <c r="E115" s="89"/>
      <c r="F115" s="44"/>
      <c r="G115" s="47"/>
      <c r="H115" s="45"/>
    </row>
    <row r="116" spans="1:8" s="1" customFormat="1" ht="168" x14ac:dyDescent="0.25">
      <c r="A116" s="62">
        <f>A114+10</f>
        <v>400</v>
      </c>
      <c r="B116" s="51" t="s">
        <v>54</v>
      </c>
      <c r="C116" s="100" t="s">
        <v>82</v>
      </c>
      <c r="D116" s="75" t="s">
        <v>7</v>
      </c>
      <c r="E116" s="89">
        <v>12</v>
      </c>
      <c r="F116" s="44"/>
      <c r="G116" s="47"/>
      <c r="H116" s="45">
        <f t="shared" ref="H116" si="28">F116*E116</f>
        <v>0</v>
      </c>
    </row>
    <row r="117" spans="1:8" s="1" customFormat="1" x14ac:dyDescent="0.25">
      <c r="A117" s="62"/>
      <c r="B117" s="51"/>
      <c r="C117" s="62"/>
      <c r="D117" s="75"/>
      <c r="E117" s="89"/>
      <c r="F117" s="44"/>
      <c r="G117" s="47"/>
      <c r="H117" s="45"/>
    </row>
    <row r="118" spans="1:8" s="1" customFormat="1" ht="36" x14ac:dyDescent="0.25">
      <c r="A118" s="62">
        <f>A116+10</f>
        <v>410</v>
      </c>
      <c r="B118" s="51" t="s">
        <v>53</v>
      </c>
      <c r="C118" s="100" t="s">
        <v>101</v>
      </c>
      <c r="D118" s="75" t="s">
        <v>7</v>
      </c>
      <c r="E118" s="89">
        <v>8</v>
      </c>
      <c r="F118" s="44"/>
      <c r="G118" s="47"/>
      <c r="H118" s="45">
        <f t="shared" ref="H118" si="29">F118*E118</f>
        <v>0</v>
      </c>
    </row>
    <row r="119" spans="1:8" s="1" customFormat="1" x14ac:dyDescent="0.25">
      <c r="A119" s="62"/>
      <c r="B119" s="51"/>
      <c r="C119" s="100"/>
      <c r="D119" s="75"/>
      <c r="E119" s="89"/>
      <c r="F119" s="44"/>
      <c r="G119" s="47"/>
      <c r="H119" s="45"/>
    </row>
    <row r="120" spans="1:8" s="1" customFormat="1" ht="168" x14ac:dyDescent="0.25">
      <c r="A120" s="62">
        <f>A118+10</f>
        <v>420</v>
      </c>
      <c r="B120" s="51" t="s">
        <v>54</v>
      </c>
      <c r="C120" s="100" t="s">
        <v>83</v>
      </c>
      <c r="D120" s="75" t="s">
        <v>7</v>
      </c>
      <c r="E120" s="89">
        <v>8</v>
      </c>
      <c r="F120" s="44"/>
      <c r="G120" s="47"/>
      <c r="H120" s="45">
        <f t="shared" ref="H120" si="30">F120*E120</f>
        <v>0</v>
      </c>
    </row>
    <row r="121" spans="1:8" s="1" customFormat="1" x14ac:dyDescent="0.25">
      <c r="A121" s="43"/>
      <c r="B121" s="51"/>
      <c r="C121" s="60"/>
      <c r="D121" s="75"/>
      <c r="E121" s="89"/>
      <c r="F121" s="44"/>
      <c r="G121" s="47"/>
      <c r="H121" s="45"/>
    </row>
    <row r="122" spans="1:8" s="1" customFormat="1" ht="15.75" x14ac:dyDescent="0.25">
      <c r="A122" s="32"/>
      <c r="B122" s="33" t="s">
        <v>69</v>
      </c>
      <c r="C122" s="34"/>
      <c r="D122" s="74"/>
      <c r="E122" s="88"/>
      <c r="F122" s="35"/>
      <c r="G122" s="36"/>
      <c r="H122" s="37"/>
    </row>
    <row r="123" spans="1:8" s="1" customFormat="1" x14ac:dyDescent="0.25">
      <c r="A123" s="43"/>
      <c r="B123" s="51"/>
      <c r="C123" s="60"/>
      <c r="D123" s="75"/>
      <c r="E123" s="89"/>
      <c r="F123" s="44"/>
      <c r="G123" s="47"/>
      <c r="H123" s="45"/>
    </row>
    <row r="124" spans="1:8" s="1" customFormat="1" ht="78.75" x14ac:dyDescent="0.25">
      <c r="A124" s="62">
        <f>A120+10</f>
        <v>430</v>
      </c>
      <c r="B124" s="51">
        <v>52180001</v>
      </c>
      <c r="C124" s="60" t="s">
        <v>68</v>
      </c>
      <c r="D124" s="79" t="s">
        <v>4</v>
      </c>
      <c r="E124" s="89">
        <v>850</v>
      </c>
      <c r="F124" s="44"/>
      <c r="G124" s="47"/>
      <c r="H124" s="45">
        <f t="shared" ref="H124" si="31">F124*E124</f>
        <v>0</v>
      </c>
    </row>
    <row r="125" spans="1:8" s="1" customFormat="1" x14ac:dyDescent="0.25">
      <c r="A125" s="43"/>
      <c r="B125" s="51"/>
      <c r="C125" s="60"/>
      <c r="D125" s="79"/>
      <c r="E125" s="89"/>
      <c r="F125" s="44"/>
      <c r="G125" s="47"/>
      <c r="H125" s="45"/>
    </row>
    <row r="126" spans="1:8" s="1" customFormat="1" ht="15.75" x14ac:dyDescent="0.25">
      <c r="A126" s="32"/>
      <c r="B126" s="33" t="s">
        <v>21</v>
      </c>
      <c r="C126" s="34"/>
      <c r="D126" s="74"/>
      <c r="E126" s="88"/>
      <c r="F126" s="35"/>
      <c r="G126" s="36"/>
      <c r="H126" s="37"/>
    </row>
    <row r="127" spans="1:8" s="1" customFormat="1" x14ac:dyDescent="0.25">
      <c r="A127" s="38"/>
      <c r="B127" s="39" t="s">
        <v>80</v>
      </c>
      <c r="C127" s="101"/>
      <c r="D127" s="107"/>
      <c r="E127" s="93"/>
      <c r="F127" s="102"/>
      <c r="G127" s="42"/>
      <c r="H127" s="103"/>
    </row>
    <row r="128" spans="1:8" s="1" customFormat="1" x14ac:dyDescent="0.25">
      <c r="A128" s="43"/>
      <c r="B128" s="108"/>
      <c r="C128" s="77"/>
      <c r="D128" s="43"/>
      <c r="E128" s="89"/>
      <c r="F128" s="104"/>
      <c r="G128" s="109"/>
      <c r="H128" s="105"/>
    </row>
    <row r="129" spans="1:8" s="1" customFormat="1" ht="48" x14ac:dyDescent="0.25">
      <c r="A129" s="62">
        <f>A124+10</f>
        <v>440</v>
      </c>
      <c r="B129" s="43"/>
      <c r="C129" s="100" t="s">
        <v>81</v>
      </c>
      <c r="D129" s="43" t="s">
        <v>4</v>
      </c>
      <c r="E129" s="89">
        <f>E88</f>
        <v>287.14999999999998</v>
      </c>
      <c r="F129" s="104"/>
      <c r="G129" s="47"/>
      <c r="H129" s="105">
        <f>F129*E129</f>
        <v>0</v>
      </c>
    </row>
    <row r="130" spans="1:8" x14ac:dyDescent="0.25">
      <c r="A130" s="38"/>
      <c r="B130" s="39" t="s">
        <v>22</v>
      </c>
      <c r="C130" s="40"/>
      <c r="D130" s="80"/>
      <c r="E130" s="93"/>
      <c r="F130" s="41"/>
      <c r="G130" s="42"/>
      <c r="H130" s="42"/>
    </row>
    <row r="131" spans="1:8" x14ac:dyDescent="0.25">
      <c r="A131" s="43"/>
      <c r="B131" s="43"/>
      <c r="C131" s="46"/>
      <c r="D131" s="75"/>
      <c r="E131" s="89"/>
      <c r="F131" s="44"/>
      <c r="G131" s="47"/>
      <c r="H131" s="45"/>
    </row>
    <row r="132" spans="1:8" ht="60" x14ac:dyDescent="0.25">
      <c r="A132" s="62">
        <f>A129+10</f>
        <v>450</v>
      </c>
      <c r="B132" s="43" t="s">
        <v>23</v>
      </c>
      <c r="C132" s="98" t="s">
        <v>24</v>
      </c>
      <c r="D132" s="75" t="s">
        <v>25</v>
      </c>
      <c r="E132" s="90">
        <v>1</v>
      </c>
      <c r="F132" s="44"/>
      <c r="G132" s="47"/>
      <c r="H132" s="45">
        <f>F132*E132</f>
        <v>0</v>
      </c>
    </row>
    <row r="133" spans="1:8" x14ac:dyDescent="0.25">
      <c r="A133" s="43"/>
      <c r="B133" s="51"/>
      <c r="C133" s="52"/>
      <c r="D133" s="75"/>
      <c r="E133" s="89"/>
      <c r="F133" s="49"/>
      <c r="G133" s="50"/>
      <c r="H133" s="45"/>
    </row>
    <row r="134" spans="1:8" x14ac:dyDescent="0.25">
      <c r="A134" s="48"/>
      <c r="B134" s="48"/>
      <c r="C134" s="48"/>
      <c r="D134" s="81"/>
      <c r="E134" s="94"/>
      <c r="F134" s="49"/>
      <c r="G134" s="50"/>
      <c r="H134" s="53"/>
    </row>
    <row r="135" spans="1:8" x14ac:dyDescent="0.25">
      <c r="A135" s="48"/>
      <c r="B135" s="48"/>
      <c r="C135" s="48"/>
      <c r="D135" s="81"/>
      <c r="E135" s="94"/>
      <c r="F135" s="49"/>
      <c r="G135" s="54" t="s">
        <v>26</v>
      </c>
      <c r="H135" s="55">
        <f>SUM(H16:H132)</f>
        <v>0</v>
      </c>
    </row>
    <row r="136" spans="1:8" x14ac:dyDescent="0.25">
      <c r="A136" s="48"/>
      <c r="B136" s="48"/>
      <c r="C136" s="48"/>
      <c r="D136" s="81"/>
      <c r="E136" s="94"/>
      <c r="F136" s="49"/>
      <c r="G136" s="54" t="s">
        <v>9</v>
      </c>
      <c r="H136" s="56">
        <f>H135*0.16</f>
        <v>0</v>
      </c>
    </row>
    <row r="137" spans="1:8" x14ac:dyDescent="0.25">
      <c r="A137" s="48"/>
      <c r="B137" s="48"/>
      <c r="C137" s="48"/>
      <c r="D137" s="81"/>
      <c r="E137" s="94"/>
      <c r="F137" s="49"/>
      <c r="G137" s="54" t="s">
        <v>10</v>
      </c>
      <c r="H137" s="55">
        <f>H136+H135</f>
        <v>0</v>
      </c>
    </row>
    <row r="138" spans="1:8" x14ac:dyDescent="0.25">
      <c r="A138" s="48"/>
      <c r="B138" s="57"/>
      <c r="C138" s="58" t="s">
        <v>27</v>
      </c>
      <c r="D138" s="81"/>
      <c r="E138" s="94"/>
      <c r="F138" s="49"/>
      <c r="G138" s="50"/>
      <c r="H138" s="53"/>
    </row>
    <row r="139" spans="1:8" x14ac:dyDescent="0.25">
      <c r="A139" s="48"/>
      <c r="B139" s="57"/>
      <c r="C139" s="123"/>
      <c r="D139" s="124"/>
      <c r="E139" s="124"/>
      <c r="F139" s="125"/>
      <c r="G139" s="50"/>
      <c r="H139" s="53"/>
    </row>
    <row r="140" spans="1:8" x14ac:dyDescent="0.25">
      <c r="A140" s="48"/>
      <c r="B140" s="48"/>
      <c r="C140" s="48"/>
      <c r="D140" s="81"/>
      <c r="E140" s="94"/>
      <c r="F140" s="49"/>
      <c r="G140" s="50"/>
      <c r="H140" s="53"/>
    </row>
    <row r="141" spans="1:8" x14ac:dyDescent="0.25">
      <c r="A141" s="48"/>
      <c r="B141" s="48"/>
      <c r="C141" s="48"/>
      <c r="D141" s="81"/>
      <c r="E141" s="94"/>
      <c r="F141" s="49"/>
      <c r="G141" s="50"/>
      <c r="H141" s="53"/>
    </row>
  </sheetData>
  <sheetProtection password="DECE" sheet="1" objects="1" scenarios="1"/>
  <protectedRanges>
    <protectedRange sqref="F12" name="Rango1_1_12"/>
  </protectedRanges>
  <mergeCells count="4">
    <mergeCell ref="C3:H3"/>
    <mergeCell ref="C4:H4"/>
    <mergeCell ref="C5:H5"/>
    <mergeCell ref="C139:F139"/>
  </mergeCells>
  <printOptions horizontalCentered="1"/>
  <pageMargins left="0.19685039370078741" right="0.19685039370078741" top="0.59055118110236227" bottom="0.59055118110236227" header="0.31496062992125984" footer="0.31496062992125984"/>
  <pageSetup scale="57" orientation="portrait" r:id="rId1"/>
  <rowBreaks count="1" manualBreakCount="1">
    <brk id="78"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PARQUE REC. VALLECILLO</vt:lpstr>
      <vt:lpstr>'PARQUE REC. VALLECILLO'!Área_de_impresión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Proyectos06</dc:creator>
  <cp:lastModifiedBy>Administrador</cp:lastModifiedBy>
  <cp:lastPrinted>2017-05-24T14:49:42Z</cp:lastPrinted>
  <dcterms:created xsi:type="dcterms:W3CDTF">2017-04-05T15:12:32Z</dcterms:created>
  <dcterms:modified xsi:type="dcterms:W3CDTF">2017-06-19T22:12:01Z</dcterms:modified>
</cp:coreProperties>
</file>